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0" windowWidth="10515" windowHeight="8985" tabRatio="851" firstSheet="1" activeTab="1"/>
  </bookViews>
  <sheets>
    <sheet name="Torsion 8x8" sheetId="31" r:id="rId1"/>
    <sheet name="Closed section Bredt Fogang" sheetId="35" r:id="rId2"/>
  </sheets>
  <calcPr calcId="144525"/>
</workbook>
</file>

<file path=xl/calcChain.xml><?xml version="1.0" encoding="utf-8"?>
<calcChain xmlns="http://schemas.openxmlformats.org/spreadsheetml/2006/main">
  <c r="G7" i="35" l="1"/>
  <c r="P5" i="35" s="1"/>
  <c r="P6" i="35" s="1"/>
  <c r="L6" i="35"/>
  <c r="L11" i="35" s="1"/>
  <c r="L8" i="35" l="1"/>
  <c r="L10" i="35"/>
  <c r="L5" i="35"/>
  <c r="L7" i="35" s="1"/>
  <c r="L17" i="35" s="1"/>
  <c r="L9" i="35"/>
  <c r="L18" i="35" l="1"/>
  <c r="P12" i="35"/>
  <c r="L13" i="35"/>
  <c r="P13" i="35" l="1"/>
  <c r="L14" i="35"/>
  <c r="P11" i="35"/>
  <c r="G6" i="31"/>
  <c r="DG15" i="31" s="1"/>
  <c r="DI11" i="31" a="1"/>
  <c r="DI11" i="31" s="1"/>
  <c r="DG12" i="31"/>
  <c r="DG13" i="31"/>
  <c r="DG14" i="31"/>
  <c r="DG16" i="31"/>
  <c r="DG17" i="31"/>
  <c r="DG18" i="31"/>
  <c r="DG20" i="31"/>
  <c r="DG21" i="31"/>
  <c r="DG22" i="31"/>
  <c r="DG24" i="31"/>
  <c r="DG25" i="31"/>
  <c r="DG26" i="31"/>
  <c r="DG28" i="31"/>
  <c r="DG29" i="31"/>
  <c r="DG30" i="31"/>
  <c r="DG32" i="31"/>
  <c r="DG33" i="31"/>
  <c r="DG34" i="31"/>
  <c r="DG36" i="31"/>
  <c r="DG37" i="31"/>
  <c r="DG38" i="31"/>
  <c r="DG40" i="31"/>
  <c r="DG41" i="31"/>
  <c r="DG42" i="31"/>
  <c r="DG44" i="31"/>
  <c r="DG45" i="31"/>
  <c r="DG46" i="31"/>
  <c r="DG47" i="31"/>
  <c r="DG48" i="31"/>
  <c r="DG49" i="31"/>
  <c r="DG50" i="31"/>
  <c r="DG51" i="31"/>
  <c r="DG52" i="31"/>
  <c r="DG53" i="31"/>
  <c r="DG54" i="31"/>
  <c r="DG55" i="31"/>
  <c r="DG56" i="31"/>
  <c r="DG57" i="31"/>
  <c r="DG58" i="31"/>
  <c r="DG59" i="31"/>
  <c r="DG60" i="31"/>
  <c r="DG61" i="31"/>
  <c r="DE61" i="31"/>
  <c r="CV61" i="31"/>
  <c r="CK61" i="31"/>
  <c r="CW62" i="31"/>
  <c r="CL62" i="31"/>
  <c r="CA62" i="31"/>
  <c r="DD60" i="31"/>
  <c r="CU60" i="31"/>
  <c r="CJ60" i="31"/>
  <c r="DC59" i="31"/>
  <c r="CT59" i="31"/>
  <c r="CI59" i="31"/>
  <c r="DB58" i="31"/>
  <c r="CS58" i="31"/>
  <c r="CH58" i="31"/>
  <c r="DA57" i="31"/>
  <c r="CR57" i="31"/>
  <c r="CG57" i="31"/>
  <c r="CZ56" i="31"/>
  <c r="CQ56" i="31"/>
  <c r="CF56" i="31"/>
  <c r="CY55" i="31"/>
  <c r="CP55" i="31"/>
  <c r="CE55" i="31"/>
  <c r="BQ54" i="31"/>
  <c r="CD54" i="31"/>
  <c r="CO54" i="31"/>
  <c r="CW53" i="31"/>
  <c r="CL53" i="31"/>
  <c r="CA53" i="31"/>
  <c r="CU52" i="31"/>
  <c r="CJ52" i="31"/>
  <c r="BY52" i="31"/>
  <c r="CT51" i="31"/>
  <c r="CI51" i="31"/>
  <c r="BW51" i="31"/>
  <c r="CS50" i="31"/>
  <c r="CH50" i="31"/>
  <c r="BV50" i="31"/>
  <c r="CR49" i="31"/>
  <c r="CG49" i="31"/>
  <c r="BU49" i="31"/>
  <c r="CQ48" i="31"/>
  <c r="CF48" i="31"/>
  <c r="BT48" i="31"/>
  <c r="CO47" i="31"/>
  <c r="CD47" i="31"/>
  <c r="BQ47" i="31"/>
  <c r="CL46" i="31"/>
  <c r="CA46" i="31"/>
  <c r="BN46" i="31"/>
  <c r="CK45" i="31"/>
  <c r="BZ45" i="31"/>
  <c r="BM45" i="31"/>
  <c r="CE44" i="31"/>
  <c r="BR44" i="31"/>
  <c r="BJ44" i="31"/>
  <c r="CD43" i="31"/>
  <c r="BQ43" i="31"/>
  <c r="BI43" i="31"/>
  <c r="CA42" i="31"/>
  <c r="BN42" i="31"/>
  <c r="BF42" i="31"/>
  <c r="BZ41" i="31"/>
  <c r="BM41" i="31"/>
  <c r="BE41" i="31"/>
  <c r="BR40" i="31"/>
  <c r="BJ40" i="31"/>
  <c r="BB40" i="31"/>
  <c r="BQ39" i="31"/>
  <c r="BI39" i="31"/>
  <c r="BA39" i="31"/>
  <c r="BJ36" i="31"/>
  <c r="BB36" i="31"/>
  <c r="AT36" i="31"/>
  <c r="BN38" i="31"/>
  <c r="BF38" i="31"/>
  <c r="AX38" i="31"/>
  <c r="BM37" i="31"/>
  <c r="BE37" i="31"/>
  <c r="AW37" i="31"/>
  <c r="BI35" i="31"/>
  <c r="BA35" i="31"/>
  <c r="AS35" i="31"/>
  <c r="BB32" i="31"/>
  <c r="AT32" i="31"/>
  <c r="AG32" i="31"/>
  <c r="BF34" i="31"/>
  <c r="AX34" i="31"/>
  <c r="AP34" i="31"/>
  <c r="BE33" i="31"/>
  <c r="AW33" i="31"/>
  <c r="AO33" i="31"/>
  <c r="BA31" i="31"/>
  <c r="AS31" i="31"/>
  <c r="AF31" i="31"/>
  <c r="AX30" i="31"/>
  <c r="AP30" i="31"/>
  <c r="AC30" i="31"/>
  <c r="AW29" i="31"/>
  <c r="AO29" i="31"/>
  <c r="AB29" i="31"/>
  <c r="AT28" i="31"/>
  <c r="AG28" i="31"/>
  <c r="V28" i="31"/>
  <c r="AS27" i="31"/>
  <c r="AF27" i="31"/>
  <c r="U27" i="31"/>
  <c r="AP26" i="31"/>
  <c r="AC26" i="31"/>
  <c r="R26" i="31"/>
  <c r="AM25" i="31"/>
  <c r="AA25" i="31"/>
  <c r="P25" i="31"/>
  <c r="AL24" i="31"/>
  <c r="Z24" i="31"/>
  <c r="O24" i="31"/>
  <c r="AK23" i="31"/>
  <c r="Y23" i="31"/>
  <c r="N23" i="31"/>
  <c r="AJ22" i="31"/>
  <c r="X22" i="31"/>
  <c r="M22" i="31"/>
  <c r="AH21" i="31"/>
  <c r="W21" i="31"/>
  <c r="L21" i="31"/>
  <c r="AF20" i="31"/>
  <c r="U20" i="31"/>
  <c r="J20" i="31"/>
  <c r="AP19" i="31"/>
  <c r="AC19" i="31"/>
  <c r="R19" i="31"/>
  <c r="U11" i="31"/>
  <c r="P14" i="35" l="1"/>
  <c r="P19" i="35" s="1"/>
  <c r="DI50" i="31"/>
  <c r="DI110" i="31"/>
  <c r="DI78" i="31"/>
  <c r="DI62" i="31"/>
  <c r="DI106" i="31"/>
  <c r="DI90" i="31"/>
  <c r="DI74" i="31"/>
  <c r="DI58" i="31"/>
  <c r="DI42" i="31"/>
  <c r="DI114" i="31"/>
  <c r="DI98" i="31"/>
  <c r="DI82" i="31"/>
  <c r="DI66" i="31"/>
  <c r="DI34" i="31"/>
  <c r="DI94" i="31"/>
  <c r="DI46" i="31"/>
  <c r="DG43" i="31"/>
  <c r="DG39" i="31"/>
  <c r="DG35" i="31"/>
  <c r="DG31" i="31"/>
  <c r="DG27" i="31"/>
  <c r="DG23" i="31"/>
  <c r="DG19" i="31"/>
  <c r="DI118" i="31"/>
  <c r="DI102" i="31"/>
  <c r="DI86" i="31"/>
  <c r="DI70" i="31"/>
  <c r="DI54" i="31"/>
  <c r="DI38" i="31"/>
  <c r="DI12" i="31"/>
  <c r="DI30" i="31"/>
  <c r="DI26" i="31"/>
  <c r="DI22" i="31"/>
  <c r="DI18" i="31"/>
  <c r="DI14" i="31"/>
  <c r="DI117" i="31"/>
  <c r="DI113" i="31"/>
  <c r="DI109" i="31"/>
  <c r="DI105" i="31"/>
  <c r="DI101" i="31"/>
  <c r="DI97" i="31"/>
  <c r="DI93" i="31"/>
  <c r="DI89" i="31"/>
  <c r="DI85" i="31"/>
  <c r="DI81" i="31"/>
  <c r="DI77" i="31"/>
  <c r="DI73" i="31"/>
  <c r="DI69" i="31"/>
  <c r="DI65" i="31"/>
  <c r="DI61" i="31"/>
  <c r="DI57" i="31"/>
  <c r="DI53" i="31"/>
  <c r="DI49" i="31"/>
  <c r="DI45" i="31"/>
  <c r="DI41" i="31"/>
  <c r="DI37" i="31"/>
  <c r="DI33" i="31"/>
  <c r="DI29" i="31"/>
  <c r="DI25" i="31"/>
  <c r="DI21" i="31"/>
  <c r="DI17" i="31"/>
  <c r="DI13" i="31"/>
  <c r="DI116" i="31"/>
  <c r="DI112" i="31"/>
  <c r="DI108" i="31"/>
  <c r="DI104" i="31"/>
  <c r="DI100" i="31"/>
  <c r="DI96" i="31"/>
  <c r="DI92" i="31"/>
  <c r="DI88" i="31"/>
  <c r="DI84" i="31"/>
  <c r="DI80" i="31"/>
  <c r="DI76" i="31"/>
  <c r="DI72" i="31"/>
  <c r="DI68" i="31"/>
  <c r="DI64" i="31"/>
  <c r="DI60" i="31"/>
  <c r="DI56" i="31"/>
  <c r="DI52" i="31"/>
  <c r="DI48" i="31"/>
  <c r="DI44" i="31"/>
  <c r="DI40" i="31"/>
  <c r="DI36" i="31"/>
  <c r="DI32" i="31"/>
  <c r="DI28" i="31"/>
  <c r="DI24" i="31"/>
  <c r="DI20" i="31"/>
  <c r="DI16" i="31"/>
  <c r="DI115" i="31"/>
  <c r="DI111" i="31"/>
  <c r="DI107" i="31"/>
  <c r="DI103" i="31"/>
  <c r="DI99" i="31"/>
  <c r="DI95" i="31"/>
  <c r="DI91" i="31"/>
  <c r="DI87" i="31"/>
  <c r="DI83" i="31"/>
  <c r="DI79" i="31"/>
  <c r="DI75" i="31"/>
  <c r="DI71" i="31"/>
  <c r="DI67" i="31"/>
  <c r="DI63" i="31"/>
  <c r="DI59" i="31"/>
  <c r="DI55" i="31"/>
  <c r="DI51" i="31"/>
  <c r="DI47" i="31"/>
  <c r="DI43" i="31"/>
  <c r="DI39" i="31"/>
  <c r="DI35" i="31"/>
  <c r="DI31" i="31"/>
  <c r="DI27" i="31"/>
  <c r="DI23" i="31"/>
  <c r="DI19" i="31"/>
  <c r="DI15" i="31"/>
  <c r="AB18" i="31"/>
  <c r="Q18" i="31"/>
  <c r="H18" i="31"/>
  <c r="AA17" i="31"/>
  <c r="P17" i="31"/>
  <c r="G17" i="31"/>
  <c r="Z16" i="31"/>
  <c r="O16" i="31"/>
  <c r="F16" i="31"/>
  <c r="Y15" i="31"/>
  <c r="N15" i="31"/>
  <c r="E15" i="31"/>
  <c r="X14" i="31"/>
  <c r="M14" i="31"/>
  <c r="D14" i="31"/>
  <c r="W13" i="31"/>
  <c r="L13" i="31"/>
  <c r="C13" i="31"/>
  <c r="P17" i="35" l="1"/>
  <c r="P18" i="35"/>
  <c r="V12" i="31"/>
  <c r="K12" i="31"/>
  <c r="B12" i="31"/>
  <c r="AF11" i="31"/>
  <c r="J11" i="31"/>
  <c r="DG62" i="31" l="1"/>
  <c r="G7" i="31"/>
  <c r="DG11" i="31"/>
  <c r="DJ11" i="31" s="1" a="1"/>
  <c r="DJ11" i="31" l="1"/>
  <c r="DJ70" i="31"/>
  <c r="DJ105" i="31"/>
  <c r="DJ73" i="31"/>
  <c r="DJ45" i="31"/>
  <c r="DJ25" i="31"/>
  <c r="DJ112" i="31"/>
  <c r="DJ96" i="31"/>
  <c r="DJ80" i="31"/>
  <c r="DJ64" i="31"/>
  <c r="DJ48" i="31"/>
  <c r="DJ32" i="31"/>
  <c r="DJ16" i="31"/>
  <c r="DJ106" i="31"/>
  <c r="DJ86" i="31"/>
  <c r="DJ66" i="31"/>
  <c r="DJ50" i="31"/>
  <c r="DJ30" i="31"/>
  <c r="DJ117" i="31"/>
  <c r="DJ85" i="31"/>
  <c r="DJ49" i="31"/>
  <c r="DJ111" i="31"/>
  <c r="DJ95" i="31"/>
  <c r="DJ79" i="31"/>
  <c r="DJ63" i="31"/>
  <c r="DJ47" i="31"/>
  <c r="DJ31" i="31"/>
  <c r="DJ15" i="31"/>
  <c r="DJ46" i="31"/>
  <c r="DJ97" i="31"/>
  <c r="DJ65" i="31"/>
  <c r="DJ41" i="31"/>
  <c r="DJ21" i="31"/>
  <c r="DJ108" i="31"/>
  <c r="DJ92" i="31"/>
  <c r="DJ76" i="31"/>
  <c r="DJ60" i="31"/>
  <c r="DJ44" i="31"/>
  <c r="DJ28" i="31"/>
  <c r="DJ12" i="31"/>
  <c r="DJ102" i="31"/>
  <c r="DJ82" i="31"/>
  <c r="DJ62" i="31"/>
  <c r="DJ42" i="31"/>
  <c r="DJ26" i="31"/>
  <c r="DJ109" i="31"/>
  <c r="DJ77" i="31"/>
  <c r="DJ33" i="31"/>
  <c r="DJ107" i="31"/>
  <c r="DJ91" i="31"/>
  <c r="DJ75" i="31"/>
  <c r="DJ59" i="31"/>
  <c r="DJ43" i="31"/>
  <c r="DJ27" i="31"/>
  <c r="DJ110" i="31"/>
  <c r="DJ14" i="31"/>
  <c r="DJ89" i="31"/>
  <c r="DJ57" i="31"/>
  <c r="DJ37" i="31"/>
  <c r="DJ13" i="31"/>
  <c r="DJ104" i="31"/>
  <c r="DJ88" i="31"/>
  <c r="DJ72" i="31"/>
  <c r="DJ56" i="31"/>
  <c r="DJ40" i="31"/>
  <c r="DJ24" i="31"/>
  <c r="DJ118" i="31"/>
  <c r="DJ98" i="31"/>
  <c r="DJ78" i="31"/>
  <c r="DJ58" i="31"/>
  <c r="DJ38" i="31"/>
  <c r="DJ22" i="31"/>
  <c r="DJ101" i="31"/>
  <c r="DJ69" i="31"/>
  <c r="DJ17" i="31"/>
  <c r="DJ103" i="31"/>
  <c r="DJ87" i="31"/>
  <c r="DJ71" i="31"/>
  <c r="DJ55" i="31"/>
  <c r="DJ39" i="31"/>
  <c r="DJ23" i="31"/>
  <c r="P4" i="31" s="1"/>
  <c r="DJ90" i="31"/>
  <c r="DJ113" i="31"/>
  <c r="DJ81" i="31"/>
  <c r="DJ53" i="31"/>
  <c r="DJ100" i="31"/>
  <c r="DJ36" i="31"/>
  <c r="DJ74" i="31"/>
  <c r="DJ93" i="31"/>
  <c r="DJ83" i="31"/>
  <c r="DJ19" i="31"/>
  <c r="DJ84" i="31"/>
  <c r="DJ20" i="31"/>
  <c r="DJ54" i="31"/>
  <c r="DJ61" i="31"/>
  <c r="DJ67" i="31"/>
  <c r="DJ29" i="31"/>
  <c r="DJ68" i="31"/>
  <c r="DJ114" i="31"/>
  <c r="DJ34" i="31"/>
  <c r="DJ115" i="31"/>
  <c r="DJ51" i="31"/>
  <c r="DJ116" i="31"/>
  <c r="DJ52" i="31"/>
  <c r="DJ94" i="31"/>
  <c r="DJ18" i="31"/>
  <c r="DJ99" i="31"/>
  <c r="DJ35" i="31"/>
  <c r="L3" i="31" l="1"/>
  <c r="P3" i="31"/>
  <c r="L4" i="31"/>
</calcChain>
</file>

<file path=xl/sharedStrings.xml><?xml version="1.0" encoding="utf-8"?>
<sst xmlns="http://schemas.openxmlformats.org/spreadsheetml/2006/main" count="227" uniqueCount="200">
  <si>
    <t>m</t>
  </si>
  <si>
    <t>1b</t>
  </si>
  <si>
    <t>2a</t>
  </si>
  <si>
    <t>3a</t>
  </si>
  <si>
    <t>4a</t>
  </si>
  <si>
    <t>11a</t>
  </si>
  <si>
    <t>21a</t>
  </si>
  <si>
    <t>31a</t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</si>
  <si>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</si>
  <si>
    <t>kN/m²</t>
  </si>
  <si>
    <t>Rectangular beam dimension in y-direction  a =</t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</si>
  <si>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y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</si>
  <si>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z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</si>
  <si>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t xml:space="preserve">Shearing stresses at mid span </t>
  </si>
  <si>
    <t>Stress Function</t>
  </si>
  <si>
    <t>Gov Eq (41)</t>
  </si>
  <si>
    <t xml:space="preserve">BC     (1) </t>
  </si>
  <si>
    <t>5a</t>
  </si>
  <si>
    <t>6a</t>
  </si>
  <si>
    <t>7a</t>
  </si>
  <si>
    <t>8a</t>
  </si>
  <si>
    <t>9b</t>
  </si>
  <si>
    <t>19a</t>
  </si>
  <si>
    <t>29a</t>
  </si>
  <si>
    <t>39a</t>
  </si>
  <si>
    <t>41a</t>
  </si>
  <si>
    <t>49a</t>
  </si>
  <si>
    <t>51a</t>
  </si>
  <si>
    <t>59a</t>
  </si>
  <si>
    <t>61a</t>
  </si>
  <si>
    <t>69a</t>
  </si>
  <si>
    <t>71a</t>
  </si>
  <si>
    <t>79a</t>
  </si>
  <si>
    <t>89b</t>
  </si>
  <si>
    <t>84a</t>
  </si>
  <si>
    <t>Gov Eq (42)</t>
  </si>
  <si>
    <t>Gov Eq (51)</t>
  </si>
  <si>
    <t>Gov Eq (52)</t>
  </si>
  <si>
    <t>Gov Eq (61)</t>
  </si>
  <si>
    <t>Gov Eq (62)</t>
  </si>
  <si>
    <t>Gov Eq (71)</t>
  </si>
  <si>
    <t>Gov Eq (73)</t>
  </si>
  <si>
    <t>Gov Eq (74)</t>
  </si>
  <si>
    <t>Gov Eq (81)</t>
  </si>
  <si>
    <t>Gov Eq (82)</t>
  </si>
  <si>
    <t>Gov Eq (83)</t>
  </si>
  <si>
    <t>Gov Eq (84)</t>
  </si>
  <si>
    <t>Gov Eq (9)</t>
  </si>
  <si>
    <t>Gov Eq (11)</t>
  </si>
  <si>
    <t>Gov Eq (19)</t>
  </si>
  <si>
    <t>Gov Eq (29)</t>
  </si>
  <si>
    <t>Gov Eq (39)</t>
  </si>
  <si>
    <t>Gov Eq (1)</t>
  </si>
  <si>
    <t>Gov Eq (2)</t>
  </si>
  <si>
    <t>Gov Eq (3)</t>
  </si>
  <si>
    <t>Gov Eq (4)</t>
  </si>
  <si>
    <t>Gov Eq (5)</t>
  </si>
  <si>
    <t>Gov Eq (6)</t>
  </si>
  <si>
    <t>Gov Eq (7)</t>
  </si>
  <si>
    <t>Gov Eq (8)</t>
  </si>
  <si>
    <t>Gov Eq (13)</t>
  </si>
  <si>
    <t>Gov Eq (14)</t>
  </si>
  <si>
    <t>Gov Eq (15)</t>
  </si>
  <si>
    <t>Gov Eq (16)</t>
  </si>
  <si>
    <t>Gov Eq (17)</t>
  </si>
  <si>
    <t>Gov Eq (21)</t>
  </si>
  <si>
    <t>Gov Eq (22)</t>
  </si>
  <si>
    <t>Gov Eq (28)</t>
  </si>
  <si>
    <t>Gov Eq (31)</t>
  </si>
  <si>
    <t>Gov Eq (32)</t>
  </si>
  <si>
    <t>Gov Eq (38)</t>
  </si>
  <si>
    <t xml:space="preserve">BC     (2)  </t>
  </si>
  <si>
    <t xml:space="preserve">BC     (3)  </t>
  </si>
  <si>
    <t xml:space="preserve">BC     (4)  </t>
  </si>
  <si>
    <t xml:space="preserve">BC     (5)  </t>
  </si>
  <si>
    <t xml:space="preserve">BC     (6)  </t>
  </si>
  <si>
    <t xml:space="preserve">BC     (7)  </t>
  </si>
  <si>
    <t xml:space="preserve">BC     (8)  </t>
  </si>
  <si>
    <t xml:space="preserve">BC     (9)  </t>
  </si>
  <si>
    <t>BC    (11)</t>
  </si>
  <si>
    <t>BC    (21)</t>
  </si>
  <si>
    <t>BC    (31)</t>
  </si>
  <si>
    <t xml:space="preserve">BC    (41)  </t>
  </si>
  <si>
    <t xml:space="preserve">BC    (51)  </t>
  </si>
  <si>
    <t xml:space="preserve">BC    (61)  </t>
  </si>
  <si>
    <t xml:space="preserve">BC    (71)  </t>
  </si>
  <si>
    <t xml:space="preserve">BC    (81)  </t>
  </si>
  <si>
    <t>38a</t>
  </si>
  <si>
    <t>74a</t>
  </si>
  <si>
    <t>BC    (38)</t>
  </si>
  <si>
    <t>BC    (39)</t>
  </si>
  <si>
    <t>BC    (74)</t>
  </si>
  <si>
    <t>13a</t>
  </si>
  <si>
    <t>22a</t>
  </si>
  <si>
    <t>14a</t>
  </si>
  <si>
    <t>15a</t>
  </si>
  <si>
    <t>16a</t>
  </si>
  <si>
    <t>17a</t>
  </si>
  <si>
    <t>28a</t>
  </si>
  <si>
    <t>32a</t>
  </si>
  <si>
    <t>42a</t>
  </si>
  <si>
    <t>48a</t>
  </si>
  <si>
    <t>52a</t>
  </si>
  <si>
    <t>58a</t>
  </si>
  <si>
    <t>62a</t>
  </si>
  <si>
    <t>68a</t>
  </si>
  <si>
    <t>73a</t>
  </si>
  <si>
    <t>75a</t>
  </si>
  <si>
    <t>76a</t>
  </si>
  <si>
    <t>77a</t>
  </si>
  <si>
    <t>81b</t>
  </si>
  <si>
    <t>82a</t>
  </si>
  <si>
    <t>83a</t>
  </si>
  <si>
    <t>85a</t>
  </si>
  <si>
    <t>86a</t>
  </si>
  <si>
    <t>87a</t>
  </si>
  <si>
    <t>88a</t>
  </si>
  <si>
    <t>Gov Eq (48)</t>
  </si>
  <si>
    <t>Gov Eq (49)</t>
  </si>
  <si>
    <t>Gov Eq (58)</t>
  </si>
  <si>
    <t>Gov Eq (59)</t>
  </si>
  <si>
    <t>Gov Eq (68)</t>
  </si>
  <si>
    <t>Gov Eq (69)</t>
  </si>
  <si>
    <t>Gov Eq (75)</t>
  </si>
  <si>
    <t>Gov Eq (76)</t>
  </si>
  <si>
    <t>Gov Eq (77)</t>
  </si>
  <si>
    <t>Gov Eq (79)</t>
  </si>
  <si>
    <t>Gov Eq (85)</t>
  </si>
  <si>
    <t>Gov Eq (86)</t>
  </si>
  <si>
    <t>Gov Eq (87)</t>
  </si>
  <si>
    <t>Gov Eq (88)</t>
  </si>
  <si>
    <t>Gov Eq (89)</t>
  </si>
  <si>
    <t xml:space="preserve">BC    (82)  </t>
  </si>
  <si>
    <t xml:space="preserve">BC    (83)  </t>
  </si>
  <si>
    <t xml:space="preserve">BC    (84)  </t>
  </si>
  <si>
    <t xml:space="preserve">BC    (85)  </t>
  </si>
  <si>
    <t xml:space="preserve">BC    (86)  </t>
  </si>
  <si>
    <t xml:space="preserve">BC    (87)  </t>
  </si>
  <si>
    <t xml:space="preserve">BC    (88)  </t>
  </si>
  <si>
    <t xml:space="preserve">BC    (89)  </t>
  </si>
  <si>
    <t>BC    (19)</t>
  </si>
  <si>
    <t>BC    (29)</t>
  </si>
  <si>
    <t>BC    (49)</t>
  </si>
  <si>
    <t>BC    (59)</t>
  </si>
  <si>
    <t>BC    (69)</t>
  </si>
  <si>
    <t>BC    (79)</t>
  </si>
  <si>
    <t>BC    (12)</t>
  </si>
  <si>
    <t>BC    (13)</t>
  </si>
  <si>
    <t>BC    (14)</t>
  </si>
  <si>
    <t>BC    (15)</t>
  </si>
  <si>
    <t>BC    (16)</t>
  </si>
  <si>
    <t>BC    (17)</t>
  </si>
  <si>
    <t>BC    (18)</t>
  </si>
  <si>
    <t>BC    (22)</t>
  </si>
  <si>
    <t>BC    (32)</t>
  </si>
  <si>
    <t>BC    (42)</t>
  </si>
  <si>
    <t>BC    (52)</t>
  </si>
  <si>
    <t>BC    (62)</t>
  </si>
  <si>
    <t>BC    (72)</t>
  </si>
  <si>
    <t>BC    (73)</t>
  </si>
  <si>
    <t>BC    (75)</t>
  </si>
  <si>
    <t>BC    (76)</t>
  </si>
  <si>
    <t>BC    (77)</t>
  </si>
  <si>
    <t>BC    (78)</t>
  </si>
  <si>
    <t>BC    (28)</t>
  </si>
  <si>
    <t>BC    (48)</t>
  </si>
  <si>
    <t>BC    (58)</t>
  </si>
  <si>
    <t>BC    (68)</t>
  </si>
  <si>
    <r>
      <t>Rectangular hollow section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</si>
  <si>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xz,48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</si>
  <si>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xz,49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</si>
  <si>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xy,5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</si>
  <si>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xy,15 =</t>
    </r>
  </si>
  <si>
    <t>Inertia It =</t>
  </si>
  <si>
    <r>
      <t>m</t>
    </r>
    <r>
      <rPr>
        <b/>
        <vertAlign val="superscript"/>
        <sz val="11"/>
        <rFont val="Calibri"/>
        <family val="2"/>
        <scheme val="minor"/>
      </rPr>
      <t>4</t>
    </r>
  </si>
  <si>
    <t>Am =</t>
  </si>
  <si>
    <t>m²</t>
  </si>
  <si>
    <t>Ai =</t>
  </si>
  <si>
    <t>Bredt's formula</t>
  </si>
  <si>
    <t>t1 =</t>
  </si>
  <si>
    <t xml:space="preserve">l1 = </t>
  </si>
  <si>
    <t>t2 =</t>
  </si>
  <si>
    <t xml:space="preserve">l2 = </t>
  </si>
  <si>
    <t>Fogang's formula</t>
  </si>
  <si>
    <t>It1 =</t>
  </si>
  <si>
    <t>A =</t>
  </si>
  <si>
    <t>It2 =</t>
  </si>
  <si>
    <t>It3 =</t>
  </si>
  <si>
    <t xml:space="preserve"> beam dimension in z-direction  b =</t>
  </si>
  <si>
    <t>am =</t>
  </si>
  <si>
    <t>bm =</t>
  </si>
  <si>
    <t>horizontal segment</t>
  </si>
  <si>
    <t>vertical segment</t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</si>
  <si>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xz =</t>
    </r>
  </si>
  <si>
    <r>
      <rPr>
        <b/>
        <sz val="11"/>
        <rFont val="Symbol"/>
        <family val="1"/>
        <charset val="2"/>
      </rPr>
      <t>t</t>
    </r>
    <r>
      <rPr>
        <b/>
        <sz val="11"/>
        <rFont val="Calibri"/>
        <family val="2"/>
        <scheme val="minor"/>
      </rPr>
      <t>xy =</t>
    </r>
  </si>
  <si>
    <t>inner</t>
  </si>
  <si>
    <t>midline</t>
  </si>
  <si>
    <t>outer</t>
  </si>
  <si>
    <t xml:space="preserve">Rectangular hollow section </t>
  </si>
  <si>
    <t xml:space="preserve">Thickness t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</si>
</sst>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00000"/>
  </numFmts>
  <fonts count="1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name val="Symbol"/>
      <family val="1"/>
      <charset val="2"/>
    </font>
    <font>
      <b/>
      <vertAlign val="superscript"/>
      <sz val="11"/>
      <name val="Calibri"/>
      <family val="2"/>
      <scheme val="minor"/>
    </font>
    <font>
      <sz val="11"/>
      <name val="Calibri"/>
      <family val="2"/>
    </font>
    <font>
      <b/>
      <u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0" fontId="4" fillId="0" borderId="0" xfId="0" applyFont="1"/>
    <xf numFmtId="2" fontId="5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7" fillId="0" borderId="0" xfId="0" applyNumberFormat="1" applyFont="1"/>
    <xf numFmtId="0" fontId="8" fillId="0" borderId="0" xfId="0" applyFont="1" applyAlignment="1">
      <alignment horizontal="right"/>
    </xf>
    <xf numFmtId="0" fontId="7" fillId="0" borderId="0" xfId="0" applyFont="1"/>
    <xf numFmtId="164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7" fillId="0" borderId="0" xfId="0" applyNumberFormat="1" applyFont="1"/>
    <xf numFmtId="2" fontId="10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1" fillId="0" borderId="0" xfId="0" applyFont="1"/>
    <xf numFmtId="2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6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1" fillId="0" borderId="0" xfId="0" applyNumberFormat="1" applyFont="1"/>
    <xf numFmtId="167" fontId="1" fillId="0" borderId="0" xfId="0" applyNumberFormat="1" applyFont="1"/>
    <xf numFmtId="0" fontId="2" fillId="0" borderId="0" xfId="0" applyFont="1" applyBorder="1" applyAlignment="1">
      <alignment horizontal="right"/>
    </xf>
    <xf numFmtId="167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2" fontId="2" fillId="0" borderId="0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200025</xdr:colOff>
          <xdr:row>1</xdr:row>
          <xdr:rowOff>9525</xdr:rowOff>
        </xdr:from>
        <xdr:to>
          <xdr:col>30</xdr:col>
          <xdr:colOff>133350</xdr:colOff>
          <xdr:row>6</xdr:row>
          <xdr:rowOff>190500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</xdr:col>
          <xdr:colOff>28575</xdr:colOff>
          <xdr:row>0</xdr:row>
          <xdr:rowOff>171450</xdr:rowOff>
        </xdr:from>
        <xdr:to>
          <xdr:col>36</xdr:col>
          <xdr:colOff>371475</xdr:colOff>
          <xdr:row>7</xdr:row>
          <xdr:rowOff>0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104775</xdr:colOff>
          <xdr:row>1</xdr:row>
          <xdr:rowOff>66675</xdr:rowOff>
        </xdr:from>
        <xdr:to>
          <xdr:col>25</xdr:col>
          <xdr:colOff>419100</xdr:colOff>
          <xdr:row>7</xdr:row>
          <xdr:rowOff>114300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121</xdr:row>
      <xdr:rowOff>0</xdr:rowOff>
    </xdr:from>
    <xdr:to>
      <xdr:col>18</xdr:col>
      <xdr:colOff>285750</xdr:colOff>
      <xdr:row>162</xdr:row>
      <xdr:rowOff>19051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37059" t="17962" r="20373" b="8719"/>
        <a:stretch/>
      </xdr:blipFill>
      <xdr:spPr bwMode="auto">
        <a:xfrm>
          <a:off x="1743075" y="43957875"/>
          <a:ext cx="8181975" cy="78295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104775</xdr:colOff>
          <xdr:row>20</xdr:row>
          <xdr:rowOff>0</xdr:rowOff>
        </xdr:from>
        <xdr:to>
          <xdr:col>19</xdr:col>
          <xdr:colOff>47625</xdr:colOff>
          <xdr:row>30</xdr:row>
          <xdr:rowOff>19050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314325</xdr:colOff>
          <xdr:row>19</xdr:row>
          <xdr:rowOff>85725</xdr:rowOff>
        </xdr:from>
        <xdr:to>
          <xdr:col>12</xdr:col>
          <xdr:colOff>9525</xdr:colOff>
          <xdr:row>24</xdr:row>
          <xdr:rowOff>38100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561975</xdr:colOff>
          <xdr:row>11</xdr:row>
          <xdr:rowOff>142875</xdr:rowOff>
        </xdr:from>
        <xdr:to>
          <xdr:col>10</xdr:col>
          <xdr:colOff>619125</xdr:colOff>
          <xdr:row>13</xdr:row>
          <xdr:rowOff>57150</xdr:rowOff>
        </xdr:to>
        <xdr:sp macro="" textlink="">
          <xdr:nvSpPr>
            <xdr:cNvPr id="47115" name="Object 11" hidden="1">
              <a:extLst>
                <a:ext uri="{63B3BB69-23CF-44E3-9099-C40C66FF867C}">
                  <a14:compatExt spid="_x0000_s47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800099</xdr:colOff>
      <xdr:row>8</xdr:row>
      <xdr:rowOff>114300</xdr:rowOff>
    </xdr:from>
    <xdr:to>
      <xdr:col>6</xdr:col>
      <xdr:colOff>447674</xdr:colOff>
      <xdr:row>26</xdr:row>
      <xdr:rowOff>47625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1"/>
        <a:srcRect l="34569" t="19961" r="34468" b="26620"/>
        <a:stretch/>
      </xdr:blipFill>
      <xdr:spPr bwMode="auto">
        <a:xfrm>
          <a:off x="800099" y="1733550"/>
          <a:ext cx="3590925" cy="3476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6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4.bin"/><Relationship Id="rId9" Type="http://schemas.openxmlformats.org/officeDocument/2006/relationships/image" Target="../media/image7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157"/>
  <sheetViews>
    <sheetView topLeftCell="A121" zoomScaleNormal="100" workbookViewId="0">
      <selection activeCell="L6" sqref="L6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8" width="7" style="1" customWidth="1"/>
    <col min="9" max="9" width="8.85546875" style="1" customWidth="1"/>
    <col min="10" max="10" width="7.7109375" style="1" customWidth="1"/>
    <col min="11" max="11" width="8.85546875" style="1" customWidth="1"/>
    <col min="12" max="19" width="8.28515625" style="1" customWidth="1"/>
    <col min="20" max="20" width="8.140625" style="1" customWidth="1"/>
    <col min="21" max="22" width="5.7109375" style="1" customWidth="1"/>
    <col min="23" max="23" width="9.5703125" style="1" customWidth="1"/>
    <col min="24" max="24" width="6.7109375" style="1" customWidth="1"/>
    <col min="25" max="25" width="6.85546875" style="1" customWidth="1"/>
    <col min="26" max="26" width="8.140625" style="1" customWidth="1"/>
    <col min="27" max="28" width="6.85546875" style="1" customWidth="1"/>
    <col min="29" max="29" width="8" style="1" customWidth="1"/>
    <col min="30" max="30" width="6.85546875" style="1" customWidth="1"/>
    <col min="31" max="43" width="5.7109375" style="1" customWidth="1"/>
    <col min="44" max="44" width="6.5703125" style="1" customWidth="1"/>
    <col min="45" max="45" width="5.7109375" style="1" customWidth="1"/>
    <col min="46" max="46" width="6.28515625" style="1" customWidth="1"/>
    <col min="47" max="49" width="5.7109375" style="1" customWidth="1"/>
    <col min="50" max="51" width="6.7109375" style="1" customWidth="1"/>
    <col min="52" max="52" width="6.28515625" style="1" customWidth="1"/>
    <col min="53" max="53" width="5.7109375" style="1" customWidth="1"/>
    <col min="54" max="54" width="6.28515625" style="1" customWidth="1"/>
    <col min="55" max="68" width="5.7109375" style="1" customWidth="1"/>
    <col min="69" max="109" width="6.42578125" style="1" customWidth="1"/>
    <col min="110" max="113" width="7.5703125" style="1" customWidth="1"/>
    <col min="114" max="114" width="12" style="25" customWidth="1"/>
    <col min="115" max="115" width="10.5703125" style="1" customWidth="1"/>
    <col min="116" max="117" width="5.7109375" style="1" customWidth="1"/>
    <col min="118" max="16384" width="11.42578125" style="1"/>
  </cols>
  <sheetData>
    <row r="1" spans="1:114" x14ac:dyDescent="0.25">
      <c r="J1" s="12"/>
    </row>
    <row r="2" spans="1:114" ht="18.75" x14ac:dyDescent="0.3">
      <c r="D2" s="21" t="s">
        <v>14</v>
      </c>
      <c r="E2" s="21"/>
      <c r="F2" s="21"/>
      <c r="G2" s="21"/>
      <c r="H2" s="21"/>
      <c r="J2" s="21"/>
      <c r="K2" s="3" t="s">
        <v>13</v>
      </c>
      <c r="X2" s="19"/>
      <c r="Y2" s="10"/>
      <c r="Z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</row>
    <row r="3" spans="1:114" ht="18.75" x14ac:dyDescent="0.3">
      <c r="B3" s="13" t="s">
        <v>168</v>
      </c>
      <c r="E3" s="13"/>
      <c r="F3" s="13"/>
      <c r="G3" s="13"/>
      <c r="H3" s="13"/>
      <c r="J3" s="13"/>
      <c r="K3" s="42" t="s">
        <v>169</v>
      </c>
      <c r="L3" s="39">
        <f>2*1/2/G6*(DJ67-DJ65)</f>
        <v>-0.125</v>
      </c>
      <c r="M3" s="2" t="s">
        <v>9</v>
      </c>
      <c r="O3" s="42" t="s">
        <v>171</v>
      </c>
      <c r="P3" s="39">
        <f>-2*1/2/G8/G6*(DJ14-DJ34)</f>
        <v>-0.3125</v>
      </c>
      <c r="Q3" s="2" t="s">
        <v>9</v>
      </c>
      <c r="X3" s="23"/>
      <c r="Y3" s="23"/>
      <c r="Z3" s="23"/>
      <c r="AI3" s="10"/>
      <c r="AJ3" s="10"/>
      <c r="AK3" s="10"/>
      <c r="AL3" s="10"/>
      <c r="AM3" s="10"/>
      <c r="AN3" s="10"/>
      <c r="AO3" s="10"/>
      <c r="AP3" s="10"/>
      <c r="AQ3" s="10"/>
      <c r="AR3" s="23"/>
      <c r="AS3" s="23"/>
      <c r="AT3" s="23"/>
      <c r="AU3" s="23"/>
      <c r="AV3" s="10"/>
      <c r="AW3" s="10"/>
      <c r="AX3" s="10"/>
      <c r="AY3" s="10"/>
      <c r="AZ3" s="10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</row>
    <row r="4" spans="1:114" ht="16.5" x14ac:dyDescent="0.25">
      <c r="K4" s="42" t="s">
        <v>170</v>
      </c>
      <c r="L4" s="39">
        <f>2*1/2/G6*(DJ68-DJ66)</f>
        <v>0.125</v>
      </c>
      <c r="M4" s="2" t="s">
        <v>9</v>
      </c>
      <c r="O4" s="42" t="s">
        <v>172</v>
      </c>
      <c r="P4" s="39">
        <f>-2*1/2/G8/G6*(DJ23-DJ46)</f>
        <v>0.3125</v>
      </c>
      <c r="Q4" s="2" t="s">
        <v>9</v>
      </c>
      <c r="S4" s="11"/>
      <c r="T4" s="11"/>
      <c r="U4" s="11"/>
      <c r="V4" s="11"/>
      <c r="X4" s="23"/>
      <c r="Y4" s="23"/>
      <c r="Z4" s="23"/>
      <c r="AI4" s="10"/>
      <c r="AJ4" s="10"/>
      <c r="AK4" s="10"/>
      <c r="AL4" s="10"/>
      <c r="AM4" s="10"/>
      <c r="AN4" s="10"/>
      <c r="AO4" s="10"/>
      <c r="AP4" s="10"/>
      <c r="AQ4" s="10"/>
      <c r="AR4" s="23"/>
      <c r="AS4" s="23"/>
      <c r="AT4" s="23"/>
      <c r="AU4" s="23"/>
      <c r="AV4" s="10"/>
      <c r="AW4" s="10"/>
      <c r="AX4" s="10"/>
      <c r="AY4" s="10"/>
      <c r="AZ4" s="10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</row>
    <row r="5" spans="1:114" x14ac:dyDescent="0.25">
      <c r="F5" s="14" t="s">
        <v>10</v>
      </c>
      <c r="G5" s="15">
        <v>1</v>
      </c>
      <c r="H5" s="1" t="s">
        <v>0</v>
      </c>
      <c r="K5" s="42"/>
      <c r="L5" s="39"/>
      <c r="M5" s="2"/>
      <c r="O5" s="42"/>
      <c r="P5" s="39"/>
      <c r="Q5" s="2"/>
      <c r="W5" s="23"/>
      <c r="X5" s="23"/>
      <c r="Y5" s="23"/>
      <c r="Z5" s="23"/>
      <c r="AI5" s="10"/>
      <c r="AJ5" s="10"/>
      <c r="AK5" s="10"/>
      <c r="AL5" s="10"/>
      <c r="AM5" s="10"/>
      <c r="AN5" s="10"/>
      <c r="AO5" s="10"/>
      <c r="AP5" s="10"/>
      <c r="AQ5" s="10"/>
      <c r="AR5" s="23"/>
      <c r="AS5" s="23"/>
      <c r="AT5" s="23"/>
      <c r="AU5" s="23"/>
      <c r="AV5" s="10"/>
      <c r="AW5" s="10"/>
      <c r="AX5" s="10"/>
      <c r="AY5" s="10"/>
      <c r="AZ5" s="10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</row>
    <row r="6" spans="1:114" x14ac:dyDescent="0.25">
      <c r="F6" s="16" t="s">
        <v>11</v>
      </c>
      <c r="G6" s="20">
        <f>G5/8</f>
        <v>0.125</v>
      </c>
      <c r="H6" s="17" t="s">
        <v>0</v>
      </c>
      <c r="J6" s="17"/>
      <c r="K6" s="42"/>
      <c r="L6" s="39"/>
      <c r="M6" s="2"/>
      <c r="O6" s="42"/>
      <c r="P6" s="39"/>
      <c r="Q6" s="2"/>
      <c r="W6" s="23"/>
      <c r="X6" s="23"/>
      <c r="Y6" s="23"/>
      <c r="Z6" s="23"/>
      <c r="AI6" s="10"/>
      <c r="AJ6" s="10"/>
      <c r="AK6" s="10"/>
      <c r="AL6" s="10"/>
      <c r="AM6" s="10"/>
      <c r="AN6" s="10"/>
      <c r="AO6" s="10"/>
      <c r="AP6" s="10"/>
      <c r="AQ6" s="10"/>
      <c r="AR6" s="23"/>
      <c r="AS6" s="23"/>
      <c r="AT6" s="23"/>
      <c r="AU6" s="23"/>
      <c r="AV6" s="10"/>
      <c r="AW6" s="10"/>
      <c r="AX6" s="10"/>
      <c r="AY6" s="10"/>
      <c r="AZ6" s="10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</row>
    <row r="7" spans="1:114" x14ac:dyDescent="0.25">
      <c r="F7" s="16" t="s">
        <v>12</v>
      </c>
      <c r="G7" s="20">
        <f>G8*G6</f>
        <v>0.3125</v>
      </c>
      <c r="H7" s="17" t="s">
        <v>0</v>
      </c>
      <c r="J7" s="17"/>
      <c r="K7" s="42"/>
      <c r="W7" s="23"/>
      <c r="X7" s="23"/>
      <c r="Y7" s="23"/>
      <c r="Z7" s="23"/>
      <c r="AI7" s="10"/>
      <c r="AJ7" s="10"/>
      <c r="AK7" s="10"/>
      <c r="AL7" s="10"/>
      <c r="AM7" s="10"/>
      <c r="AN7" s="10"/>
      <c r="AO7" s="10"/>
      <c r="AP7" s="10"/>
      <c r="AQ7" s="10"/>
      <c r="AR7" s="23"/>
      <c r="AS7" s="23"/>
      <c r="AT7" s="23"/>
      <c r="AU7" s="23"/>
      <c r="AV7" s="10"/>
      <c r="AW7" s="10"/>
      <c r="AX7" s="10"/>
      <c r="AY7" s="10"/>
      <c r="AZ7" s="10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</row>
    <row r="8" spans="1:114" x14ac:dyDescent="0.25">
      <c r="F8" s="16" t="s">
        <v>8</v>
      </c>
      <c r="G8" s="40">
        <v>2.5</v>
      </c>
      <c r="K8" s="41"/>
      <c r="L8" s="39"/>
      <c r="W8" s="23"/>
      <c r="X8" s="23"/>
      <c r="Y8" s="23"/>
      <c r="Z8" s="23"/>
      <c r="AA8" s="10"/>
      <c r="AI8" s="10"/>
      <c r="AJ8" s="10"/>
      <c r="AK8" s="10"/>
      <c r="AL8" s="10"/>
      <c r="AM8" s="10"/>
      <c r="AN8" s="10"/>
      <c r="AO8" s="10"/>
      <c r="AP8" s="10"/>
      <c r="AQ8" s="10"/>
      <c r="AR8" s="23"/>
      <c r="AS8" s="23"/>
      <c r="AT8" s="23"/>
      <c r="AU8" s="23"/>
      <c r="AV8" s="10"/>
      <c r="AW8" s="10"/>
      <c r="AX8" s="10"/>
      <c r="AY8" s="10"/>
      <c r="AZ8" s="10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</row>
    <row r="9" spans="1:114" x14ac:dyDescent="0.25">
      <c r="I9" s="22"/>
      <c r="J9" s="22"/>
      <c r="K9" s="24"/>
      <c r="L9" s="22"/>
      <c r="M9" s="22"/>
      <c r="N9" s="10"/>
      <c r="O9" s="10"/>
      <c r="P9" s="10"/>
      <c r="Q9" s="10"/>
      <c r="R9" s="10"/>
      <c r="S9" s="10"/>
      <c r="T9" s="10"/>
      <c r="U9" s="23"/>
      <c r="V9" s="23"/>
      <c r="AE9" s="23"/>
      <c r="AF9" s="23"/>
      <c r="AG9" s="23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23"/>
      <c r="AS9" s="23"/>
      <c r="AT9" s="23"/>
      <c r="AU9" s="23"/>
      <c r="AV9" s="10"/>
      <c r="AW9" s="10"/>
      <c r="AX9" s="10"/>
      <c r="AY9" s="10"/>
      <c r="AZ9" s="10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</row>
    <row r="10" spans="1:114" s="25" customFormat="1" x14ac:dyDescent="0.25">
      <c r="B10" s="4" t="s">
        <v>2</v>
      </c>
      <c r="C10" s="4" t="s">
        <v>3</v>
      </c>
      <c r="D10" s="4" t="s">
        <v>4</v>
      </c>
      <c r="E10" s="4" t="s">
        <v>17</v>
      </c>
      <c r="F10" s="4" t="s">
        <v>18</v>
      </c>
      <c r="G10" s="4" t="s">
        <v>19</v>
      </c>
      <c r="H10" s="4" t="s">
        <v>20</v>
      </c>
      <c r="I10" s="4" t="s">
        <v>1</v>
      </c>
      <c r="J10" s="4">
        <v>1</v>
      </c>
      <c r="K10" s="4">
        <v>2</v>
      </c>
      <c r="L10" s="4">
        <v>3</v>
      </c>
      <c r="M10" s="4">
        <v>4</v>
      </c>
      <c r="N10" s="4">
        <v>5</v>
      </c>
      <c r="O10" s="4">
        <v>6</v>
      </c>
      <c r="P10" s="4">
        <v>7</v>
      </c>
      <c r="Q10" s="4">
        <v>8</v>
      </c>
      <c r="R10" s="4">
        <v>9</v>
      </c>
      <c r="S10" s="4" t="s">
        <v>21</v>
      </c>
      <c r="T10" s="4" t="s">
        <v>5</v>
      </c>
      <c r="U10" s="4">
        <v>11</v>
      </c>
      <c r="V10" s="4">
        <v>12</v>
      </c>
      <c r="W10" s="4">
        <v>13</v>
      </c>
      <c r="X10" s="4">
        <v>14</v>
      </c>
      <c r="Y10" s="4">
        <v>15</v>
      </c>
      <c r="Z10" s="4">
        <v>16</v>
      </c>
      <c r="AA10" s="4">
        <v>17</v>
      </c>
      <c r="AB10" s="4">
        <v>18</v>
      </c>
      <c r="AC10" s="4">
        <v>19</v>
      </c>
      <c r="AD10" s="4" t="s">
        <v>22</v>
      </c>
      <c r="AE10" s="4" t="s">
        <v>6</v>
      </c>
      <c r="AF10" s="4">
        <v>21</v>
      </c>
      <c r="AG10" s="4">
        <v>22</v>
      </c>
      <c r="AH10" s="4" t="s">
        <v>92</v>
      </c>
      <c r="AI10" s="4" t="s">
        <v>93</v>
      </c>
      <c r="AJ10" s="4" t="s">
        <v>94</v>
      </c>
      <c r="AK10" s="4" t="s">
        <v>95</v>
      </c>
      <c r="AL10" s="4" t="s">
        <v>96</v>
      </c>
      <c r="AM10" s="4" t="s">
        <v>97</v>
      </c>
      <c r="AN10" s="4" t="s">
        <v>98</v>
      </c>
      <c r="AO10" s="4">
        <v>28</v>
      </c>
      <c r="AP10" s="4">
        <v>29</v>
      </c>
      <c r="AQ10" s="4" t="s">
        <v>23</v>
      </c>
      <c r="AR10" s="4" t="s">
        <v>7</v>
      </c>
      <c r="AS10" s="4">
        <v>31</v>
      </c>
      <c r="AT10" s="4">
        <v>32</v>
      </c>
      <c r="AU10" s="4" t="s">
        <v>99</v>
      </c>
      <c r="AV10" s="4" t="s">
        <v>87</v>
      </c>
      <c r="AW10" s="4">
        <v>38</v>
      </c>
      <c r="AX10" s="4">
        <v>39</v>
      </c>
      <c r="AY10" s="4" t="s">
        <v>24</v>
      </c>
      <c r="AZ10" s="43" t="s">
        <v>25</v>
      </c>
      <c r="BA10" s="43">
        <v>41</v>
      </c>
      <c r="BB10" s="43">
        <v>42</v>
      </c>
      <c r="BC10" s="43" t="s">
        <v>100</v>
      </c>
      <c r="BD10" s="43" t="s">
        <v>101</v>
      </c>
      <c r="BE10" s="43">
        <v>48</v>
      </c>
      <c r="BF10" s="43">
        <v>49</v>
      </c>
      <c r="BG10" s="43" t="s">
        <v>26</v>
      </c>
      <c r="BH10" s="43" t="s">
        <v>27</v>
      </c>
      <c r="BI10" s="43">
        <v>51</v>
      </c>
      <c r="BJ10" s="43">
        <v>52</v>
      </c>
      <c r="BK10" s="43" t="s">
        <v>102</v>
      </c>
      <c r="BL10" s="43" t="s">
        <v>103</v>
      </c>
      <c r="BM10" s="43">
        <v>58</v>
      </c>
      <c r="BN10" s="43">
        <v>59</v>
      </c>
      <c r="BO10" s="43" t="s">
        <v>28</v>
      </c>
      <c r="BP10" s="43" t="s">
        <v>29</v>
      </c>
      <c r="BQ10" s="43">
        <v>61</v>
      </c>
      <c r="BR10" s="43">
        <v>62</v>
      </c>
      <c r="BS10" s="43" t="s">
        <v>104</v>
      </c>
      <c r="BT10" s="43" t="s">
        <v>106</v>
      </c>
      <c r="BU10" s="43" t="s">
        <v>88</v>
      </c>
      <c r="BV10" s="43" t="s">
        <v>107</v>
      </c>
      <c r="BW10" s="43" t="s">
        <v>108</v>
      </c>
      <c r="BX10" s="43" t="s">
        <v>105</v>
      </c>
      <c r="BY10" s="43" t="s">
        <v>109</v>
      </c>
      <c r="BZ10" s="43">
        <v>68</v>
      </c>
      <c r="CA10" s="43">
        <v>69</v>
      </c>
      <c r="CB10" s="43" t="s">
        <v>30</v>
      </c>
      <c r="CC10" s="43" t="s">
        <v>31</v>
      </c>
      <c r="CD10" s="43">
        <v>71</v>
      </c>
      <c r="CE10" s="43">
        <v>72</v>
      </c>
      <c r="CF10" s="43">
        <v>73</v>
      </c>
      <c r="CG10" s="43">
        <v>74</v>
      </c>
      <c r="CH10" s="43">
        <v>75</v>
      </c>
      <c r="CI10" s="43">
        <v>76</v>
      </c>
      <c r="CJ10" s="43">
        <v>77</v>
      </c>
      <c r="CK10" s="43">
        <v>78</v>
      </c>
      <c r="CL10" s="43">
        <v>79</v>
      </c>
      <c r="CM10" s="4" t="s">
        <v>32</v>
      </c>
      <c r="CN10" s="4" t="s">
        <v>110</v>
      </c>
      <c r="CO10" s="4">
        <v>81</v>
      </c>
      <c r="CP10" s="4">
        <v>82</v>
      </c>
      <c r="CQ10" s="4">
        <v>83</v>
      </c>
      <c r="CR10" s="4">
        <v>84</v>
      </c>
      <c r="CS10" s="4">
        <v>85</v>
      </c>
      <c r="CT10" s="4">
        <v>86</v>
      </c>
      <c r="CU10" s="4">
        <v>87</v>
      </c>
      <c r="CV10" s="4">
        <v>88</v>
      </c>
      <c r="CW10" s="4">
        <v>89</v>
      </c>
      <c r="CX10" s="4" t="s">
        <v>33</v>
      </c>
      <c r="CY10" s="4" t="s">
        <v>111</v>
      </c>
      <c r="CZ10" s="4" t="s">
        <v>112</v>
      </c>
      <c r="DA10" s="4" t="s">
        <v>34</v>
      </c>
      <c r="DB10" s="4" t="s">
        <v>113</v>
      </c>
      <c r="DC10" s="4" t="s">
        <v>114</v>
      </c>
      <c r="DD10" s="4" t="s">
        <v>115</v>
      </c>
      <c r="DE10" s="4" t="s">
        <v>116</v>
      </c>
      <c r="DF10" s="7"/>
      <c r="DI10" s="7"/>
    </row>
    <row r="11" spans="1:114" x14ac:dyDescent="0.25">
      <c r="A11" s="1" t="s">
        <v>52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26">
        <v>1</v>
      </c>
      <c r="J11" s="26">
        <f>-2+1/$G$8/$G$8</f>
        <v>-1.84</v>
      </c>
      <c r="K11" s="26">
        <v>1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26">
        <f>-2/$G$8/$G$8</f>
        <v>-0.32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26">
        <f>1/$G$8/$G$8</f>
        <v>0.16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23"/>
      <c r="DG11" s="29">
        <f>$G$6*$G$6</f>
        <v>1.5625E-2</v>
      </c>
      <c r="DH11" s="5"/>
      <c r="DI11" s="34" t="str">
        <f t="array" ref="DI11:DI118">TRANSPOSE(B10:DE10)</f>
        <v>2a</v>
      </c>
      <c r="DJ11" s="35">
        <f t="array" ref="DJ11:DJ118">MMULT(MINVERSE(B11:DE118),DG11:DG118)</f>
        <v>9.765625E-2</v>
      </c>
    </row>
    <row r="12" spans="1:114" x14ac:dyDescent="0.25">
      <c r="A12" s="1" t="s">
        <v>53</v>
      </c>
      <c r="B12" s="26">
        <f>1/$G$8/$G$8</f>
        <v>0.16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26">
        <v>1</v>
      </c>
      <c r="K12" s="26">
        <f>-2-2/$G$8/$G$8</f>
        <v>-2.3199999999999998</v>
      </c>
      <c r="L12" s="26">
        <v>1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26">
        <f>1/$G$8/$G$8</f>
        <v>0.16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23"/>
      <c r="DG12" s="29">
        <f t="shared" ref="DG12:DG61" si="0">$G$6*$G$6</f>
        <v>1.5625E-2</v>
      </c>
      <c r="DH12" s="5"/>
      <c r="DI12" s="34" t="str">
        <v>3a</v>
      </c>
      <c r="DJ12" s="35">
        <v>9.765625E-2</v>
      </c>
    </row>
    <row r="13" spans="1:114" x14ac:dyDescent="0.25">
      <c r="A13" s="1" t="s">
        <v>54</v>
      </c>
      <c r="B13" s="9">
        <v>0</v>
      </c>
      <c r="C13" s="26">
        <f>1/$G$8/$G$8</f>
        <v>0.16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26">
        <v>1</v>
      </c>
      <c r="L13" s="26">
        <f>-2-2/$G$8/$G$8</f>
        <v>-2.3199999999999998</v>
      </c>
      <c r="M13" s="26">
        <v>1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26">
        <f>1/$G$8/$G$8</f>
        <v>0.16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23"/>
      <c r="DG13" s="29">
        <f t="shared" si="0"/>
        <v>1.5625E-2</v>
      </c>
      <c r="DH13" s="5"/>
      <c r="DI13" s="34" t="str">
        <v>4a</v>
      </c>
      <c r="DJ13" s="35">
        <v>9.765625E-2</v>
      </c>
    </row>
    <row r="14" spans="1:114" x14ac:dyDescent="0.25">
      <c r="A14" s="1" t="s">
        <v>55</v>
      </c>
      <c r="B14" s="9">
        <v>0</v>
      </c>
      <c r="C14" s="9">
        <v>0</v>
      </c>
      <c r="D14" s="26">
        <f>1/$G$8/$G$8</f>
        <v>0.16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26">
        <v>1</v>
      </c>
      <c r="M14" s="26">
        <f>-2-2/$G$8/$G$8</f>
        <v>-2.3199999999999998</v>
      </c>
      <c r="N14" s="26">
        <v>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26">
        <f>1/$G$8/$G$8</f>
        <v>0.16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23"/>
      <c r="DG14" s="29">
        <f t="shared" si="0"/>
        <v>1.5625E-2</v>
      </c>
      <c r="DH14" s="5"/>
      <c r="DI14" s="34" t="str">
        <v>5a</v>
      </c>
      <c r="DJ14" s="35">
        <v>9.765625E-2</v>
      </c>
    </row>
    <row r="15" spans="1:114" x14ac:dyDescent="0.25">
      <c r="A15" s="1" t="s">
        <v>56</v>
      </c>
      <c r="B15" s="9">
        <v>0</v>
      </c>
      <c r="C15" s="9">
        <v>0</v>
      </c>
      <c r="D15" s="9">
        <v>0</v>
      </c>
      <c r="E15" s="26">
        <f>1/$G$8/$G$8</f>
        <v>0.16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26">
        <v>1</v>
      </c>
      <c r="N15" s="26">
        <f>-2-2/$G$8/$G$8</f>
        <v>-2.3199999999999998</v>
      </c>
      <c r="O15" s="26">
        <v>1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26">
        <f>1/$G$8/$G$8</f>
        <v>0.16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23"/>
      <c r="DG15" s="29">
        <f t="shared" si="0"/>
        <v>1.5625E-2</v>
      </c>
      <c r="DH15" s="5"/>
      <c r="DI15" s="34" t="str">
        <v>6a</v>
      </c>
      <c r="DJ15" s="35">
        <v>9.765625E-2</v>
      </c>
    </row>
    <row r="16" spans="1:114" x14ac:dyDescent="0.25">
      <c r="A16" s="1" t="s">
        <v>57</v>
      </c>
      <c r="B16" s="9">
        <v>0</v>
      </c>
      <c r="C16" s="9">
        <v>0</v>
      </c>
      <c r="D16" s="9">
        <v>0</v>
      </c>
      <c r="E16" s="9">
        <v>0</v>
      </c>
      <c r="F16" s="26">
        <f>1/$G$8/$G$8</f>
        <v>0.16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26">
        <v>1</v>
      </c>
      <c r="O16" s="26">
        <f>-2-2/$G$8/$G$8</f>
        <v>-2.3199999999999998</v>
      </c>
      <c r="P16" s="26">
        <v>1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26">
        <f>1/$G$8/$G$8</f>
        <v>0.16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23"/>
      <c r="DG16" s="29">
        <f t="shared" si="0"/>
        <v>1.5625E-2</v>
      </c>
      <c r="DH16" s="5"/>
      <c r="DI16" s="34" t="str">
        <v>7a</v>
      </c>
      <c r="DJ16" s="35">
        <v>9.765625E-2</v>
      </c>
    </row>
    <row r="17" spans="1:114" x14ac:dyDescent="0.25">
      <c r="A17" s="1" t="s">
        <v>58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26">
        <f>1/$G$8/$G$8</f>
        <v>0.16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26">
        <v>1</v>
      </c>
      <c r="P17" s="26">
        <f>-2-2/$G$8/$G$8</f>
        <v>-2.3199999999999998</v>
      </c>
      <c r="Q17" s="26">
        <v>1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26">
        <f>1/$G$8/$G$8</f>
        <v>0.16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23"/>
      <c r="DG17" s="29">
        <f t="shared" si="0"/>
        <v>1.5625E-2</v>
      </c>
      <c r="DH17" s="5"/>
      <c r="DI17" s="34" t="str">
        <v>8a</v>
      </c>
      <c r="DJ17" s="35">
        <v>9.765625E-2</v>
      </c>
    </row>
    <row r="18" spans="1:114" x14ac:dyDescent="0.25">
      <c r="A18" s="1" t="s">
        <v>59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26">
        <f>1/$G$8/$G$8</f>
        <v>0.16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26">
        <v>1</v>
      </c>
      <c r="Q18" s="26">
        <f>-2-2/$G$8/$G$8</f>
        <v>-2.3199999999999998</v>
      </c>
      <c r="R18" s="26">
        <v>1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26">
        <f>1/$G$8/$G$8</f>
        <v>0.16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23"/>
      <c r="DG18" s="29">
        <f t="shared" si="0"/>
        <v>1.5625E-2</v>
      </c>
      <c r="DH18" s="5"/>
      <c r="DI18" s="34" t="str">
        <v>1b</v>
      </c>
      <c r="DJ18" s="35">
        <v>1.5625E-2</v>
      </c>
    </row>
    <row r="19" spans="1:114" s="8" customFormat="1" x14ac:dyDescent="0.25">
      <c r="A19" s="8" t="s">
        <v>47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8">
        <v>1</v>
      </c>
      <c r="R19" s="28">
        <f>-2+1/$G$8/$G$8</f>
        <v>-1.84</v>
      </c>
      <c r="S19" s="28">
        <v>1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6">
        <f>-2/$G$8/$G$8</f>
        <v>-0.32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9">
        <v>0</v>
      </c>
      <c r="AP19" s="26">
        <f>1/$G$8/$G$8</f>
        <v>0.16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30"/>
      <c r="DG19" s="29">
        <f t="shared" si="0"/>
        <v>1.5625E-2</v>
      </c>
      <c r="DH19" s="7"/>
      <c r="DI19" s="34">
        <v>1</v>
      </c>
      <c r="DJ19" s="36">
        <v>0</v>
      </c>
    </row>
    <row r="20" spans="1:114" s="8" customFormat="1" x14ac:dyDescent="0.25">
      <c r="A20" s="8" t="s">
        <v>48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8">
        <f>1/$G$8/$G$8</f>
        <v>0.16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8">
        <v>1</v>
      </c>
      <c r="U20" s="28">
        <f>-2-2/$G$8/$G$8</f>
        <v>-2.3199999999999998</v>
      </c>
      <c r="V20" s="28">
        <v>1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8">
        <f>1/$G$8/$G$8</f>
        <v>0.16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30"/>
      <c r="DG20" s="29">
        <f t="shared" si="0"/>
        <v>1.5625E-2</v>
      </c>
      <c r="DH20" s="7"/>
      <c r="DI20" s="34">
        <v>2</v>
      </c>
      <c r="DJ20" s="36">
        <v>0</v>
      </c>
    </row>
    <row r="21" spans="1:114" x14ac:dyDescent="0.25">
      <c r="A21" s="1" t="s">
        <v>60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28">
        <f>1/$G$8/$G$8</f>
        <v>0.16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8">
        <v>1</v>
      </c>
      <c r="W21" s="28">
        <f>-2-2/$G$8/$G$8</f>
        <v>-2.3199999999999998</v>
      </c>
      <c r="X21" s="28">
        <v>1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8">
        <f>1/$G$8/$G$8</f>
        <v>0.16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23"/>
      <c r="DG21" s="29">
        <f t="shared" si="0"/>
        <v>1.5625E-2</v>
      </c>
      <c r="DH21" s="5"/>
      <c r="DI21" s="34">
        <v>3</v>
      </c>
      <c r="DJ21" s="35">
        <v>0</v>
      </c>
    </row>
    <row r="22" spans="1:114" x14ac:dyDescent="0.25">
      <c r="A22" s="1" t="s">
        <v>61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28">
        <f>1/$G$8/$G$8</f>
        <v>0.16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8">
        <v>1</v>
      </c>
      <c r="X22" s="28">
        <f>-2-2/$G$8/$G$8</f>
        <v>-2.3199999999999998</v>
      </c>
      <c r="Y22" s="28">
        <v>1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8">
        <f>1/$G$8/$G$8</f>
        <v>0.16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23"/>
      <c r="DG22" s="29">
        <f t="shared" si="0"/>
        <v>1.5625E-2</v>
      </c>
      <c r="DH22" s="5"/>
      <c r="DI22" s="34">
        <v>4</v>
      </c>
      <c r="DJ22" s="35">
        <v>0</v>
      </c>
    </row>
    <row r="23" spans="1:114" x14ac:dyDescent="0.25">
      <c r="A23" s="1" t="s">
        <v>62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28">
        <f>1/$G$8/$G$8</f>
        <v>0.16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8">
        <v>1</v>
      </c>
      <c r="Y23" s="28">
        <f>-2-2/$G$8/$G$8</f>
        <v>-2.3199999999999998</v>
      </c>
      <c r="Z23" s="28">
        <v>1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8">
        <f>1/$G$8/$G$8</f>
        <v>0.16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23"/>
      <c r="DG23" s="29">
        <f t="shared" si="0"/>
        <v>1.5625E-2</v>
      </c>
      <c r="DH23" s="5"/>
      <c r="DI23" s="34">
        <v>5</v>
      </c>
      <c r="DJ23" s="35">
        <v>0</v>
      </c>
    </row>
    <row r="24" spans="1:114" x14ac:dyDescent="0.25">
      <c r="A24" s="1" t="s">
        <v>63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28">
        <f>1/$G$8/$G$8</f>
        <v>0.16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8">
        <v>1</v>
      </c>
      <c r="Z24" s="28">
        <f>-2-2/$G$8/$G$8</f>
        <v>-2.3199999999999998</v>
      </c>
      <c r="AA24" s="28">
        <v>1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8">
        <f>1/$G$8/$G$8</f>
        <v>0.16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23"/>
      <c r="DG24" s="29">
        <f t="shared" si="0"/>
        <v>1.5625E-2</v>
      </c>
      <c r="DH24" s="5"/>
      <c r="DI24" s="34">
        <v>6</v>
      </c>
      <c r="DJ24" s="35">
        <v>0</v>
      </c>
    </row>
    <row r="25" spans="1:114" x14ac:dyDescent="0.25">
      <c r="A25" s="1" t="s">
        <v>64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28">
        <f>1/$G$8/$G$8</f>
        <v>0.16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8">
        <v>1</v>
      </c>
      <c r="AA25" s="28">
        <f>-2-2/$G$8/$G$8</f>
        <v>-2.3199999999999998</v>
      </c>
      <c r="AB25" s="28">
        <v>1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8">
        <f>1/$G$8/$G$8</f>
        <v>0.16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23"/>
      <c r="DG25" s="29">
        <f t="shared" si="0"/>
        <v>1.5625E-2</v>
      </c>
      <c r="DH25" s="5"/>
      <c r="DI25" s="34">
        <v>7</v>
      </c>
      <c r="DJ25" s="35">
        <v>0</v>
      </c>
    </row>
    <row r="26" spans="1:114" s="8" customFormat="1" x14ac:dyDescent="0.25">
      <c r="A26" s="1" t="s">
        <v>49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28">
        <f>1/$G$8/$G$8</f>
        <v>0.16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8">
        <v>1</v>
      </c>
      <c r="AC26" s="28">
        <f>-2-2/$G$8/$G$8</f>
        <v>-2.3199999999999998</v>
      </c>
      <c r="AD26" s="28">
        <v>1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8">
        <f>1/$G$8/$G$8</f>
        <v>0.16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30"/>
      <c r="DG26" s="29">
        <f t="shared" si="0"/>
        <v>1.5625E-2</v>
      </c>
      <c r="DH26" s="7"/>
      <c r="DI26" s="34">
        <v>8</v>
      </c>
      <c r="DJ26" s="35">
        <v>0</v>
      </c>
    </row>
    <row r="27" spans="1:114" x14ac:dyDescent="0.25">
      <c r="A27" s="1" t="s">
        <v>65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28">
        <f>1/$G$8/$G$8</f>
        <v>0.16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8">
        <v>1</v>
      </c>
      <c r="AF27" s="28">
        <f>-2-2/$G$8/$G$8</f>
        <v>-2.3199999999999998</v>
      </c>
      <c r="AG27" s="28">
        <v>1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8">
        <f>1/$G$8/$G$8</f>
        <v>0.16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23"/>
      <c r="DG27" s="29">
        <f t="shared" si="0"/>
        <v>1.5625E-2</v>
      </c>
      <c r="DH27" s="5"/>
      <c r="DI27" s="34">
        <v>9</v>
      </c>
      <c r="DJ27" s="35">
        <v>0</v>
      </c>
    </row>
    <row r="28" spans="1:114" x14ac:dyDescent="0.25">
      <c r="A28" s="1" t="s">
        <v>66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28">
        <f>1/$G$8/$G$8</f>
        <v>0.16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8">
        <v>1</v>
      </c>
      <c r="AG28" s="28">
        <f>-2-2/$G$8/$G$8</f>
        <v>-2.3199999999999998</v>
      </c>
      <c r="AH28" s="27">
        <v>0</v>
      </c>
      <c r="AI28" s="28">
        <v>1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8">
        <f>1/$G$8/$G$8</f>
        <v>0.16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23"/>
      <c r="DG28" s="29">
        <f t="shared" si="0"/>
        <v>1.5625E-2</v>
      </c>
      <c r="DH28" s="5"/>
      <c r="DI28" s="34" t="str">
        <v>9b</v>
      </c>
      <c r="DJ28" s="35">
        <v>1.5625E-2</v>
      </c>
    </row>
    <row r="29" spans="1:114" x14ac:dyDescent="0.25">
      <c r="A29" s="1" t="s">
        <v>67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28">
        <f>1/$G$8/$G$8</f>
        <v>0.16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8">
        <v>1</v>
      </c>
      <c r="AO29" s="28">
        <f>-2-2/$G$8/$G$8</f>
        <v>-2.3199999999999998</v>
      </c>
      <c r="AP29" s="28">
        <v>1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8">
        <f>1/$G$8/$G$8</f>
        <v>0.16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23"/>
      <c r="DG29" s="29">
        <f t="shared" si="0"/>
        <v>1.5625E-2</v>
      </c>
      <c r="DH29" s="5"/>
      <c r="DI29" s="34" t="str">
        <v>11a</v>
      </c>
      <c r="DJ29" s="35">
        <v>1.5625E-2</v>
      </c>
    </row>
    <row r="30" spans="1:114" s="8" customFormat="1" x14ac:dyDescent="0.25">
      <c r="A30" s="1" t="s">
        <v>50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28">
        <f>1/$G$8/$G$8</f>
        <v>0.16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8">
        <v>1</v>
      </c>
      <c r="AP30" s="28">
        <f>-2-2/$G$8/$G$8</f>
        <v>-2.3199999999999998</v>
      </c>
      <c r="AQ30" s="28">
        <v>1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8">
        <f>1/$G$8/$G$8</f>
        <v>0.16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30"/>
      <c r="DG30" s="29">
        <f t="shared" si="0"/>
        <v>1.5625E-2</v>
      </c>
      <c r="DH30" s="7"/>
      <c r="DI30" s="34">
        <v>11</v>
      </c>
      <c r="DJ30" s="35">
        <v>0</v>
      </c>
    </row>
    <row r="31" spans="1:114" x14ac:dyDescent="0.25">
      <c r="A31" s="1" t="s">
        <v>68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28">
        <f>1/$G$8/$G$8</f>
        <v>0.16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8">
        <v>1</v>
      </c>
      <c r="AS31" s="28">
        <f>-2-2/$G$8/$G$8</f>
        <v>-2.3199999999999998</v>
      </c>
      <c r="AT31" s="28">
        <v>1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8">
        <f>1/$G$8/$G$8</f>
        <v>0.16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23"/>
      <c r="DG31" s="29">
        <f t="shared" si="0"/>
        <v>1.5625E-2</v>
      </c>
      <c r="DH31" s="5"/>
      <c r="DI31" s="34">
        <v>12</v>
      </c>
      <c r="DJ31" s="35">
        <v>0</v>
      </c>
    </row>
    <row r="32" spans="1:114" x14ac:dyDescent="0.25">
      <c r="A32" s="1" t="s">
        <v>69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28">
        <f>1/$G$8/$G$8</f>
        <v>0.16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8">
        <v>1</v>
      </c>
      <c r="AT32" s="28">
        <f>-2-2/$G$8/$G$8</f>
        <v>-2.3199999999999998</v>
      </c>
      <c r="AU32" s="28">
        <v>1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8">
        <f>1/$G$8/$G$8</f>
        <v>0.16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23"/>
      <c r="DG32" s="29">
        <f t="shared" si="0"/>
        <v>1.5625E-2</v>
      </c>
      <c r="DH32" s="5"/>
      <c r="DI32" s="34">
        <v>13</v>
      </c>
      <c r="DJ32" s="35">
        <v>5.1858830575820568E-19</v>
      </c>
    </row>
    <row r="33" spans="1:114" x14ac:dyDescent="0.25">
      <c r="A33" s="1" t="s">
        <v>70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28">
        <f>1/$G$8/$G$8</f>
        <v>0.16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8">
        <v>1</v>
      </c>
      <c r="AW33" s="28">
        <f>-2-2/$G$8/$G$8</f>
        <v>-2.3199999999999998</v>
      </c>
      <c r="AX33" s="28">
        <v>1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8">
        <f>1/$G$8/$G$8</f>
        <v>0.16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23"/>
      <c r="DG33" s="29">
        <f t="shared" si="0"/>
        <v>1.5625E-2</v>
      </c>
      <c r="DH33" s="5"/>
      <c r="DI33" s="38">
        <v>14</v>
      </c>
      <c r="DJ33" s="35">
        <v>3.6445056438586666E-18</v>
      </c>
    </row>
    <row r="34" spans="1:114" x14ac:dyDescent="0.25">
      <c r="A34" s="1" t="s">
        <v>51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28">
        <f>1/$G$8/$G$8</f>
        <v>0.16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8">
        <v>1</v>
      </c>
      <c r="AX34" s="28">
        <f>-2-2/$G$8/$G$8</f>
        <v>-2.3199999999999998</v>
      </c>
      <c r="AY34" s="28">
        <v>1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8">
        <f>1/$G$8/$G$8</f>
        <v>0.16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23"/>
      <c r="DG34" s="29">
        <f t="shared" si="0"/>
        <v>1.5625E-2</v>
      </c>
      <c r="DH34" s="5"/>
      <c r="DI34" s="38">
        <v>15</v>
      </c>
      <c r="DJ34" s="35">
        <v>8.6395908309281318E-19</v>
      </c>
    </row>
    <row r="35" spans="1:114" s="8" customFormat="1" x14ac:dyDescent="0.25">
      <c r="A35" s="1" t="s">
        <v>15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28">
        <f>1/$G$8/$G$8</f>
        <v>0.16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8">
        <v>1</v>
      </c>
      <c r="BA35" s="28">
        <f>-2-2/$G$8/$G$8</f>
        <v>-2.3199999999999998</v>
      </c>
      <c r="BB35" s="28">
        <v>1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8">
        <f>1/$G$8/$G$8</f>
        <v>0.16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30"/>
      <c r="DG35" s="29">
        <f t="shared" si="0"/>
        <v>1.5625E-2</v>
      </c>
      <c r="DH35" s="7"/>
      <c r="DI35" s="34">
        <v>16</v>
      </c>
      <c r="DJ35" s="35">
        <v>1.695889718872168E-19</v>
      </c>
    </row>
    <row r="36" spans="1:114" x14ac:dyDescent="0.25">
      <c r="A36" s="1" t="s">
        <v>35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28">
        <f>1/$G$8/$G$8</f>
        <v>0.16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8">
        <v>1</v>
      </c>
      <c r="BB36" s="28">
        <f>-2-2/$G$8/$G$8</f>
        <v>-2.3199999999999998</v>
      </c>
      <c r="BC36" s="28">
        <v>1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8">
        <f>1/$G$8/$G$8</f>
        <v>0.16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23"/>
      <c r="DG36" s="29">
        <f t="shared" si="0"/>
        <v>1.5625E-2</v>
      </c>
      <c r="DH36" s="5"/>
      <c r="DI36" s="34">
        <v>17</v>
      </c>
      <c r="DJ36" s="35">
        <v>-2.8507809102908044E-20</v>
      </c>
    </row>
    <row r="37" spans="1:114" x14ac:dyDescent="0.25">
      <c r="A37" s="1" t="s">
        <v>117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28">
        <f>1/$G$8/$G$8</f>
        <v>0.16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8">
        <v>1</v>
      </c>
      <c r="BE37" s="28">
        <f>-2-2/$G$8/$G$8</f>
        <v>-2.3199999999999998</v>
      </c>
      <c r="BF37" s="28">
        <v>1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8">
        <f>1/$G$8/$G$8</f>
        <v>0.16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23"/>
      <c r="DG37" s="29">
        <f t="shared" si="0"/>
        <v>1.5625E-2</v>
      </c>
      <c r="DH37" s="5"/>
      <c r="DI37" s="34">
        <v>18</v>
      </c>
      <c r="DJ37" s="35">
        <v>0</v>
      </c>
    </row>
    <row r="38" spans="1:114" x14ac:dyDescent="0.25">
      <c r="A38" s="1" t="s">
        <v>118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28">
        <f>1/$G$8/$G$8</f>
        <v>0.16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8">
        <v>1</v>
      </c>
      <c r="BF38" s="28">
        <f>-2-2/$G$8/$G$8</f>
        <v>-2.3199999999999998</v>
      </c>
      <c r="BG38" s="28">
        <v>1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8">
        <f>1/$G$8/$G$8</f>
        <v>0.16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23"/>
      <c r="DG38" s="29">
        <f t="shared" si="0"/>
        <v>1.5625E-2</v>
      </c>
      <c r="DH38" s="5"/>
      <c r="DI38" s="38">
        <v>19</v>
      </c>
      <c r="DJ38" s="35">
        <v>0</v>
      </c>
    </row>
    <row r="39" spans="1:114" s="8" customFormat="1" x14ac:dyDescent="0.25">
      <c r="A39" s="1" t="s">
        <v>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28">
        <f>1/$G$8/$G$8</f>
        <v>0.16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8">
        <v>1</v>
      </c>
      <c r="BI39" s="28">
        <f>-2-2/$G$8/$G$8</f>
        <v>-2.3199999999999998</v>
      </c>
      <c r="BJ39" s="28">
        <v>1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8">
        <f>1/$G$8/$G$8</f>
        <v>0.16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30"/>
      <c r="DG39" s="29">
        <f t="shared" si="0"/>
        <v>1.5625E-2</v>
      </c>
      <c r="DH39" s="7"/>
      <c r="DI39" s="34" t="str">
        <v>19a</v>
      </c>
      <c r="DJ39" s="35">
        <v>1.5625E-2</v>
      </c>
    </row>
    <row r="40" spans="1:114" s="8" customFormat="1" x14ac:dyDescent="0.25">
      <c r="A40" s="1" t="s">
        <v>37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28">
        <f>1/$G$8/$G$8</f>
        <v>0.16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8">
        <v>1</v>
      </c>
      <c r="BJ40" s="28">
        <f>-2-2/$G$8/$G$8</f>
        <v>-2.3199999999999998</v>
      </c>
      <c r="BK40" s="28">
        <v>1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8">
        <f>1/$G$8/$G$8</f>
        <v>0.16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30"/>
      <c r="DG40" s="29">
        <f t="shared" si="0"/>
        <v>1.5625E-2</v>
      </c>
      <c r="DH40" s="7"/>
      <c r="DI40" s="34" t="str">
        <v>21a</v>
      </c>
      <c r="DJ40" s="35">
        <v>1.5625E-2</v>
      </c>
    </row>
    <row r="41" spans="1:114" s="8" customFormat="1" x14ac:dyDescent="0.25">
      <c r="A41" s="1" t="s">
        <v>119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28">
        <f>1/$G$8/$G$8</f>
        <v>0.16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8">
        <v>1</v>
      </c>
      <c r="BM41" s="28">
        <f>-2-2/$G$8/$G$8</f>
        <v>-2.3199999999999998</v>
      </c>
      <c r="BN41" s="28">
        <v>1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8">
        <f>1/$G$8/$G$8</f>
        <v>0.16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30"/>
      <c r="DG41" s="29">
        <f t="shared" si="0"/>
        <v>1.5625E-2</v>
      </c>
      <c r="DH41" s="7"/>
      <c r="DI41" s="34">
        <v>21</v>
      </c>
      <c r="DJ41" s="35">
        <v>0</v>
      </c>
    </row>
    <row r="42" spans="1:114" x14ac:dyDescent="0.25">
      <c r="A42" s="1" t="s">
        <v>120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28">
        <f>1/$G$8/$G$8</f>
        <v>0.16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8">
        <v>1</v>
      </c>
      <c r="BN42" s="28">
        <f>-2-2/$G$8/$G$8</f>
        <v>-2.3199999999999998</v>
      </c>
      <c r="BO42" s="28">
        <v>1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8">
        <f>1/$G$8/$G$8</f>
        <v>0.16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23"/>
      <c r="DG42" s="29">
        <f t="shared" si="0"/>
        <v>1.5625E-2</v>
      </c>
      <c r="DH42" s="5"/>
      <c r="DI42" s="38">
        <v>22</v>
      </c>
      <c r="DJ42" s="35">
        <v>0</v>
      </c>
    </row>
    <row r="43" spans="1:114" s="8" customFormat="1" x14ac:dyDescent="0.25">
      <c r="A43" s="1" t="s">
        <v>38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28">
        <f>1/$G$8/$G$8</f>
        <v>0.16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8">
        <v>1</v>
      </c>
      <c r="BQ43" s="28">
        <f>-2-2/$G$8/$G$8</f>
        <v>-2.3199999999999998</v>
      </c>
      <c r="BR43" s="28">
        <v>1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8">
        <f>1/$G$8/$G$8</f>
        <v>0.16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30"/>
      <c r="DG43" s="29">
        <f t="shared" si="0"/>
        <v>1.5625E-2</v>
      </c>
      <c r="DH43" s="7"/>
      <c r="DI43" s="34" t="str">
        <v>13a</v>
      </c>
      <c r="DJ43" s="35">
        <v>9.7656249999999986E-2</v>
      </c>
    </row>
    <row r="44" spans="1:114" s="8" customFormat="1" x14ac:dyDescent="0.25">
      <c r="A44" s="1" t="s">
        <v>39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28">
        <f>1/$G$8/$G$8</f>
        <v>0.16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8">
        <v>1</v>
      </c>
      <c r="BR44" s="28">
        <f>-2-2/$G$8/$G$8</f>
        <v>-2.3199999999999998</v>
      </c>
      <c r="BS44" s="28">
        <v>1</v>
      </c>
      <c r="BT44" s="27">
        <v>0</v>
      </c>
      <c r="BU44" s="27">
        <v>0</v>
      </c>
      <c r="BV44" s="27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8">
        <f>1/$G$8/$G$8</f>
        <v>0.16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30"/>
      <c r="DG44" s="29">
        <f t="shared" si="0"/>
        <v>1.5625E-2</v>
      </c>
      <c r="DH44" s="7"/>
      <c r="DI44" s="34" t="str">
        <v>22a</v>
      </c>
      <c r="DJ44" s="35">
        <v>1.5625E-2</v>
      </c>
    </row>
    <row r="45" spans="1:114" s="8" customFormat="1" x14ac:dyDescent="0.25">
      <c r="A45" s="1" t="s">
        <v>121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28">
        <f>1/$G$8/$G$8</f>
        <v>0.16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8">
        <v>1</v>
      </c>
      <c r="BY45" s="27">
        <v>0</v>
      </c>
      <c r="BZ45" s="28">
        <f>-2-2/$G$8/$G$8</f>
        <v>-2.3199999999999998</v>
      </c>
      <c r="CA45" s="28">
        <v>1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28">
        <f>1/$G$8/$G$8</f>
        <v>0.16</v>
      </c>
      <c r="CL45" s="27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30"/>
      <c r="DG45" s="29">
        <f t="shared" si="0"/>
        <v>1.5625E-2</v>
      </c>
      <c r="DH45" s="7"/>
      <c r="DI45" s="34" t="str">
        <v>14a</v>
      </c>
      <c r="DJ45" s="35">
        <v>9.7656250000000028E-2</v>
      </c>
    </row>
    <row r="46" spans="1:114" x14ac:dyDescent="0.25">
      <c r="A46" s="1" t="s">
        <v>122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28">
        <f>1/$G$8/$G$8</f>
        <v>0.16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7">
        <v>0</v>
      </c>
      <c r="BY46" s="27">
        <v>0</v>
      </c>
      <c r="BZ46" s="28">
        <v>1</v>
      </c>
      <c r="CA46" s="28">
        <f>-2-2/$G$8/$G$8</f>
        <v>-2.3199999999999998</v>
      </c>
      <c r="CB46" s="28">
        <v>1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27">
        <v>0</v>
      </c>
      <c r="CL46" s="28">
        <f>1/$G$8/$G$8</f>
        <v>0.16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23"/>
      <c r="DG46" s="29">
        <f t="shared" si="0"/>
        <v>1.5625E-2</v>
      </c>
      <c r="DH46" s="5"/>
      <c r="DI46" s="38" t="str">
        <v>15a</v>
      </c>
      <c r="DJ46" s="35">
        <v>9.7656249999999986E-2</v>
      </c>
    </row>
    <row r="47" spans="1:114" s="8" customFormat="1" x14ac:dyDescent="0.25">
      <c r="A47" s="1" t="s">
        <v>40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28">
        <f>1/$G$8/$G$8</f>
        <v>0.16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8">
        <v>1</v>
      </c>
      <c r="CD47" s="28">
        <f>-2-2/$G$8/$G$8</f>
        <v>-2.3199999999999998</v>
      </c>
      <c r="CE47" s="28">
        <v>1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27">
        <v>0</v>
      </c>
      <c r="CL47" s="27">
        <v>0</v>
      </c>
      <c r="CM47" s="27">
        <v>0</v>
      </c>
      <c r="CN47" s="27">
        <v>0</v>
      </c>
      <c r="CO47" s="28">
        <f>1/$G$8/$G$8</f>
        <v>0.16</v>
      </c>
      <c r="CP47" s="27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30"/>
      <c r="DG47" s="29">
        <f t="shared" si="0"/>
        <v>1.5625E-2</v>
      </c>
      <c r="DH47" s="7"/>
      <c r="DI47" s="34" t="str">
        <v>16a</v>
      </c>
      <c r="DJ47" s="35">
        <v>9.765625E-2</v>
      </c>
    </row>
    <row r="48" spans="1:114" s="8" customFormat="1" x14ac:dyDescent="0.25">
      <c r="A48" s="1" t="s">
        <v>41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28">
        <f>1/$G$8/$G$8</f>
        <v>0.16</v>
      </c>
      <c r="BU48" s="27">
        <v>0</v>
      </c>
      <c r="BV48" s="27"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8">
        <v>1</v>
      </c>
      <c r="CF48" s="28">
        <f>-2-2/$G$8/$G$8</f>
        <v>-2.3199999999999998</v>
      </c>
      <c r="CG48" s="28">
        <v>1</v>
      </c>
      <c r="CH48" s="27">
        <v>0</v>
      </c>
      <c r="CI48" s="27">
        <v>0</v>
      </c>
      <c r="CJ48" s="27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8">
        <f>1/$G$8/$G$8</f>
        <v>0.16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30"/>
      <c r="DG48" s="29">
        <f t="shared" si="0"/>
        <v>1.5625E-2</v>
      </c>
      <c r="DH48" s="7"/>
      <c r="DI48" s="34" t="str">
        <v>17a</v>
      </c>
      <c r="DJ48" s="35">
        <v>9.765625E-2</v>
      </c>
    </row>
    <row r="49" spans="1:114" x14ac:dyDescent="0.25">
      <c r="A49" s="1" t="s">
        <v>42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28">
        <f>1/$G$8/$G$8</f>
        <v>0.16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8">
        <v>1</v>
      </c>
      <c r="CG49" s="28">
        <f>-2-2/$G$8/$G$8</f>
        <v>-2.3199999999999998</v>
      </c>
      <c r="CH49" s="28">
        <v>1</v>
      </c>
      <c r="CI49" s="27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8">
        <f>1/$G$8/$G$8</f>
        <v>0.16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23"/>
      <c r="DG49" s="29">
        <f t="shared" si="0"/>
        <v>1.5625E-2</v>
      </c>
      <c r="DH49" s="5"/>
      <c r="DI49" s="38" t="str">
        <v>28a</v>
      </c>
      <c r="DJ49" s="35">
        <v>1.5625E-2</v>
      </c>
    </row>
    <row r="50" spans="1:114" x14ac:dyDescent="0.25">
      <c r="A50" s="1" t="s">
        <v>123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28">
        <f>1/$G$8/$G$8</f>
        <v>0.16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8">
        <v>1</v>
      </c>
      <c r="CH50" s="28">
        <f>-2-2/$G$8/$G$8</f>
        <v>-2.3199999999999998</v>
      </c>
      <c r="CI50" s="28">
        <v>1</v>
      </c>
      <c r="CJ50" s="27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8">
        <f>1/$G$8/$G$8</f>
        <v>0.16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23"/>
      <c r="DG50" s="29">
        <f t="shared" si="0"/>
        <v>1.5625E-2</v>
      </c>
      <c r="DH50" s="5"/>
      <c r="DI50" s="38">
        <v>28</v>
      </c>
      <c r="DJ50" s="35">
        <v>0</v>
      </c>
    </row>
    <row r="51" spans="1:114" s="8" customFormat="1" x14ac:dyDescent="0.25">
      <c r="A51" s="1" t="s">
        <v>124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28">
        <f>1/$G$8/$G$8</f>
        <v>0.16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8">
        <v>1</v>
      </c>
      <c r="CI51" s="28">
        <f>-2-2/$G$8/$G$8</f>
        <v>-2.3199999999999998</v>
      </c>
      <c r="CJ51" s="28">
        <v>1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8">
        <f>1/$G$8/$G$8</f>
        <v>0.16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30"/>
      <c r="DG51" s="29">
        <f t="shared" si="0"/>
        <v>1.5625E-2</v>
      </c>
      <c r="DH51" s="7"/>
      <c r="DI51" s="34">
        <v>29</v>
      </c>
      <c r="DJ51" s="35">
        <v>0</v>
      </c>
    </row>
    <row r="52" spans="1:114" s="8" customFormat="1" x14ac:dyDescent="0.25">
      <c r="A52" s="1" t="s">
        <v>125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28">
        <f>1/$G$8/$G$8</f>
        <v>0.16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>
        <v>0</v>
      </c>
      <c r="CI52" s="28">
        <v>1</v>
      </c>
      <c r="CJ52" s="28">
        <f>-2-2/$G$8/$G$8</f>
        <v>-2.3199999999999998</v>
      </c>
      <c r="CK52" s="28">
        <v>1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28">
        <f>1/$G$8/$G$8</f>
        <v>0.16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30"/>
      <c r="DG52" s="29">
        <f t="shared" si="0"/>
        <v>1.5625E-2</v>
      </c>
      <c r="DH52" s="7"/>
      <c r="DI52" s="34" t="str">
        <v>29a</v>
      </c>
      <c r="DJ52" s="35">
        <v>1.5625E-2</v>
      </c>
    </row>
    <row r="53" spans="1:114" x14ac:dyDescent="0.25">
      <c r="A53" s="1" t="s">
        <v>126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28">
        <f>1/$G$8/$G$8</f>
        <v>0.16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>
        <v>0</v>
      </c>
      <c r="CI53" s="27">
        <v>0</v>
      </c>
      <c r="CJ53" s="27">
        <v>0</v>
      </c>
      <c r="CK53" s="28">
        <v>1</v>
      </c>
      <c r="CL53" s="28">
        <f>-2-2/$G$8/$G$8</f>
        <v>-2.3199999999999998</v>
      </c>
      <c r="CM53" s="28">
        <v>1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27">
        <v>0</v>
      </c>
      <c r="CV53" s="27">
        <v>0</v>
      </c>
      <c r="CW53" s="28">
        <f>1/$G$8/$G$8</f>
        <v>0.16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23"/>
      <c r="DG53" s="29">
        <f t="shared" si="0"/>
        <v>1.5625E-2</v>
      </c>
      <c r="DH53" s="5"/>
      <c r="DI53" s="38" t="str">
        <v>31a</v>
      </c>
      <c r="DJ53" s="35">
        <v>1.5625E-2</v>
      </c>
    </row>
    <row r="54" spans="1:114" s="8" customFormat="1" x14ac:dyDescent="0.25">
      <c r="A54" s="8" t="s">
        <v>43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27">
        <v>0</v>
      </c>
      <c r="BI54" s="27"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8">
        <f>1/$G$8/$G$8</f>
        <v>0.16</v>
      </c>
      <c r="BR54" s="27">
        <v>0</v>
      </c>
      <c r="BS54" s="27">
        <v>0</v>
      </c>
      <c r="BT54" s="27">
        <v>0</v>
      </c>
      <c r="BU54" s="27">
        <v>0</v>
      </c>
      <c r="BV54" s="27"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8">
        <f>-2/$G$8/$G$8</f>
        <v>-0.32</v>
      </c>
      <c r="CE54" s="27">
        <v>0</v>
      </c>
      <c r="CF54" s="27">
        <v>0</v>
      </c>
      <c r="CG54" s="27">
        <v>0</v>
      </c>
      <c r="CH54" s="27">
        <v>0</v>
      </c>
      <c r="CI54" s="27">
        <v>0</v>
      </c>
      <c r="CJ54" s="27">
        <v>0</v>
      </c>
      <c r="CK54" s="27">
        <v>0</v>
      </c>
      <c r="CL54" s="27">
        <v>0</v>
      </c>
      <c r="CM54" s="27">
        <v>0</v>
      </c>
      <c r="CN54" s="28">
        <v>1</v>
      </c>
      <c r="CO54" s="28">
        <f>-2+1/$G$8/$G$8</f>
        <v>-1.84</v>
      </c>
      <c r="CP54" s="28">
        <v>1</v>
      </c>
      <c r="CQ54" s="27">
        <v>0</v>
      </c>
      <c r="CR54" s="27">
        <v>0</v>
      </c>
      <c r="CS54" s="27">
        <v>0</v>
      </c>
      <c r="CT54" s="27">
        <v>0</v>
      </c>
      <c r="CU54" s="27">
        <v>0</v>
      </c>
      <c r="CV54" s="27"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30"/>
      <c r="DG54" s="29">
        <f t="shared" si="0"/>
        <v>1.5625E-2</v>
      </c>
      <c r="DH54" s="7"/>
      <c r="DI54" s="34">
        <v>31</v>
      </c>
      <c r="DJ54" s="36">
        <v>0</v>
      </c>
    </row>
    <row r="55" spans="1:114" s="8" customFormat="1" x14ac:dyDescent="0.25">
      <c r="A55" s="1" t="s">
        <v>44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28">
        <f>1/$G$8/$G$8</f>
        <v>0.16</v>
      </c>
      <c r="CF55" s="27">
        <v>0</v>
      </c>
      <c r="CG55" s="27">
        <v>0</v>
      </c>
      <c r="CH55" s="27">
        <v>0</v>
      </c>
      <c r="CI55" s="27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8">
        <v>1</v>
      </c>
      <c r="CP55" s="28">
        <f>-2-2/$G$8/$G$8</f>
        <v>-2.3199999999999998</v>
      </c>
      <c r="CQ55" s="28">
        <v>1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8">
        <f>1/$G$8/$G$8</f>
        <v>0.16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30"/>
      <c r="DG55" s="29">
        <f t="shared" si="0"/>
        <v>1.5625E-2</v>
      </c>
      <c r="DH55" s="7"/>
      <c r="DI55" s="34">
        <v>32</v>
      </c>
      <c r="DJ55" s="35">
        <v>0</v>
      </c>
    </row>
    <row r="56" spans="1:114" s="8" customFormat="1" x14ac:dyDescent="0.25">
      <c r="A56" s="1" t="s">
        <v>45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28">
        <f>1/$G$8/$G$8</f>
        <v>0.16</v>
      </c>
      <c r="CG56" s="27">
        <v>0</v>
      </c>
      <c r="CH56" s="27">
        <v>0</v>
      </c>
      <c r="CI56" s="27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8">
        <v>1</v>
      </c>
      <c r="CQ56" s="28">
        <f>-2-2/$G$8/$G$8</f>
        <v>-2.3199999999999998</v>
      </c>
      <c r="CR56" s="28">
        <v>1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8">
        <f>1/$G$8/$G$8</f>
        <v>0.16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G56" s="29">
        <f t="shared" si="0"/>
        <v>1.5625E-2</v>
      </c>
      <c r="DH56" s="7"/>
      <c r="DI56" s="34" t="str">
        <v>32a</v>
      </c>
      <c r="DJ56" s="35">
        <v>1.5625E-2</v>
      </c>
    </row>
    <row r="57" spans="1:114" x14ac:dyDescent="0.25">
      <c r="A57" s="1" t="s">
        <v>46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28">
        <f>1/$G$8/$G$8</f>
        <v>0.16</v>
      </c>
      <c r="CH57" s="27">
        <v>0</v>
      </c>
      <c r="CI57" s="27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8">
        <v>1</v>
      </c>
      <c r="CR57" s="28">
        <f>-2-2/$G$8/$G$8</f>
        <v>-2.3199999999999998</v>
      </c>
      <c r="CS57" s="28">
        <v>1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8">
        <f>1/$G$8/$G$8</f>
        <v>0.16</v>
      </c>
      <c r="DB57" s="9">
        <v>0</v>
      </c>
      <c r="DC57" s="9">
        <v>0</v>
      </c>
      <c r="DD57" s="9">
        <v>0</v>
      </c>
      <c r="DE57" s="9">
        <v>0</v>
      </c>
      <c r="DG57" s="29">
        <f t="shared" si="0"/>
        <v>1.5625E-2</v>
      </c>
      <c r="DH57" s="5"/>
      <c r="DI57" s="38" t="str">
        <v>38a</v>
      </c>
      <c r="DJ57" s="35">
        <v>1.5625E-2</v>
      </c>
    </row>
    <row r="58" spans="1:114" x14ac:dyDescent="0.25">
      <c r="A58" s="1" t="s">
        <v>127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28">
        <f>1/$G$8/$G$8</f>
        <v>0.16</v>
      </c>
      <c r="CI58" s="27">
        <v>0</v>
      </c>
      <c r="CJ58" s="27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8">
        <v>1</v>
      </c>
      <c r="CS58" s="28">
        <f>-2-2/$G$8/$G$8</f>
        <v>-2.3199999999999998</v>
      </c>
      <c r="CT58" s="28">
        <v>1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8">
        <f>1/$G$8/$G$8</f>
        <v>0.16</v>
      </c>
      <c r="DC58" s="9">
        <v>0</v>
      </c>
      <c r="DD58" s="9">
        <v>0</v>
      </c>
      <c r="DE58" s="9">
        <v>0</v>
      </c>
      <c r="DF58" s="23"/>
      <c r="DG58" s="29">
        <f t="shared" si="0"/>
        <v>1.5625E-2</v>
      </c>
      <c r="DH58" s="5"/>
      <c r="DI58" s="38">
        <v>38</v>
      </c>
      <c r="DJ58" s="35">
        <v>0</v>
      </c>
    </row>
    <row r="59" spans="1:114" s="8" customFormat="1" x14ac:dyDescent="0.25">
      <c r="A59" s="1" t="s">
        <v>128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28">
        <f>1/$G$8/$G$8</f>
        <v>0.16</v>
      </c>
      <c r="CJ59" s="27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>
        <v>0</v>
      </c>
      <c r="CS59" s="28">
        <v>1</v>
      </c>
      <c r="CT59" s="28">
        <f>-2-2/$G$8/$G$8</f>
        <v>-2.3199999999999998</v>
      </c>
      <c r="CU59" s="28">
        <v>1</v>
      </c>
      <c r="CV59" s="27"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8">
        <f>1/$G$8/$G$8</f>
        <v>0.16</v>
      </c>
      <c r="DD59" s="9">
        <v>0</v>
      </c>
      <c r="DE59" s="9">
        <v>0</v>
      </c>
      <c r="DF59" s="30"/>
      <c r="DG59" s="29">
        <f t="shared" si="0"/>
        <v>1.5625E-2</v>
      </c>
      <c r="DH59" s="7"/>
      <c r="DI59" s="34">
        <v>39</v>
      </c>
      <c r="DJ59" s="35">
        <v>0</v>
      </c>
    </row>
    <row r="60" spans="1:114" s="8" customFormat="1" x14ac:dyDescent="0.25">
      <c r="A60" s="1" t="s">
        <v>129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28">
        <f>1/$G$8/$G$8</f>
        <v>0.16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>
        <v>0</v>
      </c>
      <c r="CS60" s="27">
        <v>0</v>
      </c>
      <c r="CT60" s="28">
        <v>1</v>
      </c>
      <c r="CU60" s="28">
        <f>-2-2/$G$8/$G$8</f>
        <v>-2.3199999999999998</v>
      </c>
      <c r="CV60" s="28">
        <v>1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8">
        <f>1/$G$8/$G$8</f>
        <v>0.16</v>
      </c>
      <c r="DE60" s="9">
        <v>0</v>
      </c>
      <c r="DF60" s="30"/>
      <c r="DG60" s="29">
        <f t="shared" si="0"/>
        <v>1.5625E-2</v>
      </c>
      <c r="DH60" s="7"/>
      <c r="DI60" s="34" t="str">
        <v>39a</v>
      </c>
      <c r="DJ60" s="35">
        <v>1.5625E-2</v>
      </c>
    </row>
    <row r="61" spans="1:114" x14ac:dyDescent="0.25">
      <c r="A61" s="1" t="s">
        <v>130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28">
        <f>1/$G$8/$G$8</f>
        <v>0.16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28">
        <v>1</v>
      </c>
      <c r="CV61" s="28">
        <f>-2-2/$G$8/$G$8</f>
        <v>-2.3199999999999998</v>
      </c>
      <c r="CW61" s="28">
        <v>1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8">
        <f>1/$G$8/$G$8</f>
        <v>0.16</v>
      </c>
      <c r="DF61" s="23"/>
      <c r="DG61" s="29">
        <f t="shared" si="0"/>
        <v>1.5625E-2</v>
      </c>
      <c r="DH61" s="5"/>
      <c r="DI61" s="38" t="str">
        <v>41a</v>
      </c>
      <c r="DJ61" s="35">
        <v>1.5625E-2</v>
      </c>
    </row>
    <row r="62" spans="1:114" s="8" customFormat="1" x14ac:dyDescent="0.25">
      <c r="A62" s="1" t="s">
        <v>131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28">
        <f>1/$G$8/$G$8</f>
        <v>0.16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>
        <v>0</v>
      </c>
      <c r="CI62" s="27">
        <v>0</v>
      </c>
      <c r="CJ62" s="27">
        <v>0</v>
      </c>
      <c r="CK62" s="27">
        <v>0</v>
      </c>
      <c r="CL62" s="28">
        <f>-2/$G$8/$G$8</f>
        <v>-0.32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>
        <v>0</v>
      </c>
      <c r="CS62" s="27">
        <v>0</v>
      </c>
      <c r="CT62" s="27">
        <v>0</v>
      </c>
      <c r="CU62" s="27">
        <v>0</v>
      </c>
      <c r="CV62" s="28">
        <v>1</v>
      </c>
      <c r="CW62" s="28">
        <f>-2+1/$G$8/$G$8</f>
        <v>-1.84</v>
      </c>
      <c r="CX62" s="28">
        <v>1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30"/>
      <c r="DG62" s="4">
        <f>$G$6*$G$6</f>
        <v>1.5625E-2</v>
      </c>
      <c r="DH62" s="7"/>
      <c r="DI62" s="34">
        <v>41</v>
      </c>
      <c r="DJ62" s="35">
        <v>0</v>
      </c>
    </row>
    <row r="63" spans="1:114" s="8" customFormat="1" x14ac:dyDescent="0.25">
      <c r="A63" s="1" t="s">
        <v>16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26">
        <v>1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23"/>
      <c r="DG63" s="6">
        <v>0</v>
      </c>
      <c r="DH63" s="18"/>
      <c r="DI63" s="34">
        <v>42</v>
      </c>
      <c r="DJ63" s="35">
        <v>0</v>
      </c>
    </row>
    <row r="64" spans="1:114" x14ac:dyDescent="0.25">
      <c r="A64" s="1" t="s">
        <v>71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26">
        <v>1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23"/>
      <c r="DG64" s="6">
        <v>0</v>
      </c>
      <c r="DH64" s="18"/>
      <c r="DI64" s="34" t="str">
        <v>42a</v>
      </c>
      <c r="DJ64" s="35">
        <v>1.5625E-2</v>
      </c>
    </row>
    <row r="65" spans="1:114" s="31" customFormat="1" x14ac:dyDescent="0.25">
      <c r="A65" s="1" t="s">
        <v>72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26">
        <v>1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32"/>
      <c r="DG65" s="6">
        <v>0</v>
      </c>
      <c r="DH65" s="33"/>
      <c r="DI65" s="34" t="str">
        <v>48a</v>
      </c>
      <c r="DJ65" s="35">
        <v>1.5625E-2</v>
      </c>
    </row>
    <row r="66" spans="1:114" x14ac:dyDescent="0.25">
      <c r="A66" s="1" t="s">
        <v>73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26">
        <v>1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23"/>
      <c r="DG66" s="6">
        <v>0</v>
      </c>
      <c r="DH66" s="18"/>
      <c r="DI66" s="34">
        <v>48</v>
      </c>
      <c r="DJ66" s="35">
        <v>0</v>
      </c>
    </row>
    <row r="67" spans="1:114" x14ac:dyDescent="0.25">
      <c r="A67" s="1" t="s">
        <v>74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26">
        <v>1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23"/>
      <c r="DG67" s="6">
        <v>0</v>
      </c>
      <c r="DH67" s="18"/>
      <c r="DI67" s="34">
        <v>49</v>
      </c>
      <c r="DJ67" s="35">
        <v>0</v>
      </c>
    </row>
    <row r="68" spans="1:114" x14ac:dyDescent="0.25">
      <c r="A68" s="1" t="s">
        <v>75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26">
        <v>1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23"/>
      <c r="DG68" s="6">
        <v>0</v>
      </c>
      <c r="DH68" s="18"/>
      <c r="DI68" s="34" t="str">
        <v>49a</v>
      </c>
      <c r="DJ68" s="35">
        <v>1.5625E-2</v>
      </c>
    </row>
    <row r="69" spans="1:114" x14ac:dyDescent="0.25">
      <c r="A69" s="1" t="s">
        <v>76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26">
        <v>1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23"/>
      <c r="DG69" s="6">
        <v>0</v>
      </c>
      <c r="DH69" s="18"/>
      <c r="DI69" s="34" t="str">
        <v>51a</v>
      </c>
      <c r="DJ69" s="35">
        <v>1.5625E-2</v>
      </c>
    </row>
    <row r="70" spans="1:114" x14ac:dyDescent="0.25">
      <c r="A70" s="1" t="s">
        <v>77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26">
        <v>1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23"/>
      <c r="DG70" s="6">
        <v>0</v>
      </c>
      <c r="DH70" s="18"/>
      <c r="DI70" s="34">
        <v>51</v>
      </c>
      <c r="DJ70" s="35">
        <v>0</v>
      </c>
    </row>
    <row r="71" spans="1:114" x14ac:dyDescent="0.25">
      <c r="A71" s="1" t="s">
        <v>78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26">
        <v>1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23"/>
      <c r="DG71" s="6">
        <v>0</v>
      </c>
      <c r="DH71" s="18"/>
      <c r="DI71" s="34">
        <v>52</v>
      </c>
      <c r="DJ71" s="35">
        <v>0</v>
      </c>
    </row>
    <row r="72" spans="1:114" x14ac:dyDescent="0.25">
      <c r="A72" s="1" t="s">
        <v>79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26">
        <v>1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23"/>
      <c r="DG72" s="6">
        <v>0</v>
      </c>
      <c r="DH72" s="18"/>
      <c r="DI72" s="34" t="str">
        <v>52a</v>
      </c>
      <c r="DJ72" s="35">
        <v>1.5625E-2</v>
      </c>
    </row>
    <row r="73" spans="1:114" x14ac:dyDescent="0.25">
      <c r="A73" s="1" t="s">
        <v>80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26">
        <v>1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23"/>
      <c r="DG73" s="6">
        <v>0</v>
      </c>
      <c r="DH73" s="18"/>
      <c r="DI73" s="34" t="str">
        <v>58a</v>
      </c>
      <c r="DJ73" s="35">
        <v>1.5625E-2</v>
      </c>
    </row>
    <row r="74" spans="1:114" x14ac:dyDescent="0.25">
      <c r="A74" s="1" t="s">
        <v>81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26">
        <v>1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23"/>
      <c r="DG74" s="6">
        <v>0</v>
      </c>
      <c r="DH74" s="18"/>
      <c r="DI74" s="34">
        <v>58</v>
      </c>
      <c r="DJ74" s="35">
        <v>0</v>
      </c>
    </row>
    <row r="75" spans="1:114" x14ac:dyDescent="0.25">
      <c r="A75" s="1" t="s">
        <v>82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26">
        <v>1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23"/>
      <c r="DG75" s="6">
        <v>0</v>
      </c>
      <c r="DH75" s="18"/>
      <c r="DI75" s="34">
        <v>59</v>
      </c>
      <c r="DJ75" s="35">
        <v>0</v>
      </c>
    </row>
    <row r="76" spans="1:114" x14ac:dyDescent="0.25">
      <c r="A76" s="1" t="s">
        <v>83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26">
        <v>1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23"/>
      <c r="DG76" s="6">
        <v>0</v>
      </c>
      <c r="DH76" s="18"/>
      <c r="DI76" s="34" t="str">
        <v>59a</v>
      </c>
      <c r="DJ76" s="35">
        <v>1.5625E-2</v>
      </c>
    </row>
    <row r="77" spans="1:114" x14ac:dyDescent="0.25">
      <c r="A77" s="1" t="s">
        <v>84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26">
        <v>1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23"/>
      <c r="DG77" s="6">
        <v>0</v>
      </c>
      <c r="DH77" s="18"/>
      <c r="DI77" s="34" t="str">
        <v>61a</v>
      </c>
      <c r="DJ77" s="35">
        <v>1.5625E-2</v>
      </c>
    </row>
    <row r="78" spans="1:114" x14ac:dyDescent="0.25">
      <c r="A78" s="1" t="s">
        <v>85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26">
        <v>1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23"/>
      <c r="DG78" s="6">
        <v>0</v>
      </c>
      <c r="DH78" s="18"/>
      <c r="DI78" s="34">
        <v>61</v>
      </c>
      <c r="DJ78" s="35">
        <v>0</v>
      </c>
    </row>
    <row r="79" spans="1:114" x14ac:dyDescent="0.25">
      <c r="A79" s="1" t="s">
        <v>86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26">
        <v>1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23"/>
      <c r="DG79" s="6">
        <v>0</v>
      </c>
      <c r="DH79" s="18"/>
      <c r="DI79" s="34">
        <v>62</v>
      </c>
      <c r="DJ79" s="35">
        <v>0</v>
      </c>
    </row>
    <row r="80" spans="1:114" x14ac:dyDescent="0.25">
      <c r="A80" s="1" t="s">
        <v>132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26">
        <v>1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23"/>
      <c r="DG80" s="6">
        <v>0</v>
      </c>
      <c r="DH80" s="18"/>
      <c r="DI80" s="34" t="str">
        <v>62a</v>
      </c>
      <c r="DJ80" s="35">
        <v>1.5625E-2</v>
      </c>
    </row>
    <row r="81" spans="1:114" x14ac:dyDescent="0.25">
      <c r="A81" s="1" t="s">
        <v>133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26">
        <v>1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23"/>
      <c r="DG81" s="6">
        <v>0</v>
      </c>
      <c r="DH81" s="18"/>
      <c r="DI81" s="34" t="str">
        <v>73a</v>
      </c>
      <c r="DJ81" s="35">
        <v>9.765625E-2</v>
      </c>
    </row>
    <row r="82" spans="1:114" x14ac:dyDescent="0.25">
      <c r="A82" s="1" t="s">
        <v>134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26">
        <v>1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23"/>
      <c r="DG82" s="6">
        <v>0</v>
      </c>
      <c r="DH82" s="18"/>
      <c r="DI82" s="34" t="str">
        <v>74a</v>
      </c>
      <c r="DJ82" s="35">
        <v>9.765625E-2</v>
      </c>
    </row>
    <row r="83" spans="1:114" x14ac:dyDescent="0.25">
      <c r="A83" s="1" t="s">
        <v>135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26">
        <v>1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23"/>
      <c r="DG83" s="6">
        <v>0</v>
      </c>
      <c r="DH83" s="18"/>
      <c r="DI83" s="34" t="str">
        <v>75a</v>
      </c>
      <c r="DJ83" s="35">
        <v>9.765625E-2</v>
      </c>
    </row>
    <row r="84" spans="1:114" x14ac:dyDescent="0.25">
      <c r="A84" s="1" t="s">
        <v>136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26">
        <v>1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23"/>
      <c r="DG84" s="6">
        <v>0</v>
      </c>
      <c r="DH84" s="18"/>
      <c r="DI84" s="34" t="str">
        <v>76a</v>
      </c>
      <c r="DJ84" s="35">
        <v>9.765625E-2</v>
      </c>
    </row>
    <row r="85" spans="1:114" x14ac:dyDescent="0.25">
      <c r="A85" s="1" t="s">
        <v>137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26">
        <v>1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23"/>
      <c r="DG85" s="6">
        <v>0</v>
      </c>
      <c r="DH85" s="18"/>
      <c r="DI85" s="34" t="str">
        <v>68a</v>
      </c>
      <c r="DJ85" s="35">
        <v>1.5625E-2</v>
      </c>
    </row>
    <row r="86" spans="1:114" s="8" customFormat="1" x14ac:dyDescent="0.25">
      <c r="A86" s="1" t="s">
        <v>138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26">
        <v>1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30"/>
      <c r="DG86" s="6">
        <v>0</v>
      </c>
      <c r="DH86" s="37"/>
      <c r="DI86" s="34" t="str">
        <v>77a</v>
      </c>
      <c r="DJ86" s="35">
        <v>9.765625E-2</v>
      </c>
    </row>
    <row r="87" spans="1:114" x14ac:dyDescent="0.25">
      <c r="A87" s="1" t="s">
        <v>139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26">
        <v>1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23"/>
      <c r="DG87" s="6">
        <v>0</v>
      </c>
      <c r="DH87" s="18"/>
      <c r="DI87" s="34">
        <v>68</v>
      </c>
      <c r="DJ87" s="35">
        <v>0</v>
      </c>
    </row>
    <row r="88" spans="1:114" x14ac:dyDescent="0.25">
      <c r="A88" s="1" t="s">
        <v>140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26">
        <v>1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23"/>
      <c r="DG88" s="6">
        <v>0</v>
      </c>
      <c r="DH88" s="18"/>
      <c r="DI88" s="34">
        <v>69</v>
      </c>
      <c r="DJ88" s="35">
        <v>0</v>
      </c>
    </row>
    <row r="89" spans="1:114" x14ac:dyDescent="0.25">
      <c r="A89" s="1" t="s">
        <v>141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26">
        <v>1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23"/>
      <c r="DG89" s="6">
        <v>0</v>
      </c>
      <c r="DH89" s="18"/>
      <c r="DI89" s="34" t="str">
        <v>69a</v>
      </c>
      <c r="DJ89" s="35">
        <v>1.5625E-2</v>
      </c>
    </row>
    <row r="90" spans="1:114" x14ac:dyDescent="0.25">
      <c r="A90" s="1" t="s">
        <v>90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26">
        <v>1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23"/>
      <c r="DG90" s="6">
        <v>0</v>
      </c>
      <c r="DH90" s="18"/>
      <c r="DI90" s="34" t="str">
        <v>71a</v>
      </c>
      <c r="DJ90" s="35">
        <v>1.5625E-2</v>
      </c>
    </row>
    <row r="91" spans="1:114" x14ac:dyDescent="0.25">
      <c r="A91" s="1" t="s">
        <v>142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26">
        <v>1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>
        <v>0</v>
      </c>
      <c r="DF91" s="23"/>
      <c r="DG91" s="6">
        <v>0</v>
      </c>
      <c r="DH91" s="23"/>
      <c r="DI91" s="23">
        <v>71</v>
      </c>
      <c r="DJ91" s="35">
        <v>0</v>
      </c>
    </row>
    <row r="92" spans="1:114" x14ac:dyDescent="0.25">
      <c r="A92" s="1" t="s">
        <v>143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26">
        <v>1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23"/>
      <c r="DG92" s="6">
        <v>0</v>
      </c>
      <c r="DH92" s="23"/>
      <c r="DI92" s="23">
        <v>72</v>
      </c>
      <c r="DJ92" s="35">
        <v>0</v>
      </c>
    </row>
    <row r="93" spans="1:114" x14ac:dyDescent="0.25">
      <c r="A93" s="1" t="s">
        <v>144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26">
        <v>1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G93" s="6">
        <v>0</v>
      </c>
      <c r="DI93" s="25">
        <v>73</v>
      </c>
      <c r="DJ93" s="35">
        <v>0</v>
      </c>
    </row>
    <row r="94" spans="1:114" x14ac:dyDescent="0.25">
      <c r="A94" s="1" t="s">
        <v>145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26">
        <v>1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G94" s="6">
        <v>0</v>
      </c>
      <c r="DI94" s="25">
        <v>74</v>
      </c>
      <c r="DJ94" s="35">
        <v>0</v>
      </c>
    </row>
    <row r="95" spans="1:114" x14ac:dyDescent="0.25">
      <c r="A95" s="1" t="s">
        <v>146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26">
        <v>1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G95" s="6">
        <v>0</v>
      </c>
      <c r="DI95" s="25">
        <v>75</v>
      </c>
      <c r="DJ95" s="35">
        <v>0</v>
      </c>
    </row>
    <row r="96" spans="1:114" x14ac:dyDescent="0.25">
      <c r="A96" s="1" t="s">
        <v>147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26">
        <v>1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G96" s="6">
        <v>0</v>
      </c>
      <c r="DI96" s="25">
        <v>76</v>
      </c>
      <c r="DJ96" s="35">
        <v>0</v>
      </c>
    </row>
    <row r="97" spans="1:114" x14ac:dyDescent="0.25">
      <c r="A97" s="1" t="s">
        <v>148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26">
        <v>1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G97" s="6">
        <v>0</v>
      </c>
      <c r="DI97" s="25">
        <v>77</v>
      </c>
      <c r="DJ97" s="35">
        <v>0</v>
      </c>
    </row>
    <row r="98" spans="1:114" x14ac:dyDescent="0.25">
      <c r="A98" s="1" t="s">
        <v>149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26">
        <v>1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G98" s="6">
        <v>0</v>
      </c>
      <c r="DI98" s="25">
        <v>78</v>
      </c>
      <c r="DJ98" s="35">
        <v>0</v>
      </c>
    </row>
    <row r="99" spans="1:114" x14ac:dyDescent="0.25">
      <c r="A99" s="1" t="s">
        <v>150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26">
        <v>1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G99" s="6">
        <v>0</v>
      </c>
      <c r="DI99" s="25">
        <v>79</v>
      </c>
      <c r="DJ99" s="35">
        <v>-5.8774717541114382E-36</v>
      </c>
    </row>
    <row r="100" spans="1:114" x14ac:dyDescent="0.25">
      <c r="A100" s="1" t="s">
        <v>151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26">
        <v>1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G100" s="6">
        <v>0</v>
      </c>
      <c r="DI100" s="25" t="str">
        <v>79a</v>
      </c>
      <c r="DJ100" s="35">
        <v>1.5625E-2</v>
      </c>
    </row>
    <row r="101" spans="1:114" x14ac:dyDescent="0.25">
      <c r="A101" s="1" t="s">
        <v>152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26">
        <v>1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G101" s="6">
        <v>0</v>
      </c>
      <c r="DI101" s="25" t="str">
        <v>81b</v>
      </c>
      <c r="DJ101" s="35">
        <v>1.5625E-2</v>
      </c>
    </row>
    <row r="102" spans="1:114" x14ac:dyDescent="0.25">
      <c r="A102" s="1" t="s">
        <v>153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26">
        <v>1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G102" s="6">
        <v>0</v>
      </c>
      <c r="DI102" s="25">
        <v>81</v>
      </c>
      <c r="DJ102" s="35">
        <v>0</v>
      </c>
    </row>
    <row r="103" spans="1:114" x14ac:dyDescent="0.25">
      <c r="A103" s="1" t="s">
        <v>154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26">
        <v>1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G103" s="6">
        <v>0</v>
      </c>
      <c r="DI103" s="25">
        <v>82</v>
      </c>
      <c r="DJ103" s="35">
        <v>-1.3171678642515906E-18</v>
      </c>
    </row>
    <row r="104" spans="1:114" x14ac:dyDescent="0.25">
      <c r="A104" s="1" t="s">
        <v>155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26">
        <v>1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G104" s="6">
        <v>0</v>
      </c>
      <c r="DI104" s="25">
        <v>83</v>
      </c>
      <c r="DJ104" s="35">
        <v>2.7178056242692814E-18</v>
      </c>
    </row>
    <row r="105" spans="1:114" x14ac:dyDescent="0.25">
      <c r="A105" s="1" t="s">
        <v>156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26">
        <v>1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G105" s="6">
        <v>0</v>
      </c>
      <c r="DI105" s="25">
        <v>84</v>
      </c>
      <c r="DJ105" s="35">
        <v>3.8459832911044475E-18</v>
      </c>
    </row>
    <row r="106" spans="1:114" x14ac:dyDescent="0.25">
      <c r="A106" s="1" t="s">
        <v>157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26">
        <v>1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G106" s="6">
        <v>0</v>
      </c>
      <c r="DI106" s="25">
        <v>85</v>
      </c>
      <c r="DJ106" s="35">
        <v>-2.8062109934372471E-18</v>
      </c>
    </row>
    <row r="107" spans="1:114" x14ac:dyDescent="0.25">
      <c r="A107" s="1" t="s">
        <v>158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26">
        <v>1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G107" s="6">
        <v>0</v>
      </c>
      <c r="DI107" s="25">
        <v>86</v>
      </c>
      <c r="DJ107" s="35">
        <v>1.9683713304451035E-18</v>
      </c>
    </row>
    <row r="108" spans="1:114" x14ac:dyDescent="0.25">
      <c r="A108" s="1" t="s">
        <v>159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26">
        <v>1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G108" s="6">
        <v>0</v>
      </c>
      <c r="DI108" s="25">
        <v>87</v>
      </c>
      <c r="DJ108" s="35">
        <v>-9.7283328723206486E-19</v>
      </c>
    </row>
    <row r="109" spans="1:114" x14ac:dyDescent="0.25">
      <c r="A109" s="1" t="s">
        <v>91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26">
        <v>1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G109" s="6">
        <v>0</v>
      </c>
      <c r="DI109" s="25">
        <v>88</v>
      </c>
      <c r="DJ109" s="35">
        <v>-2.005743156766951E-18</v>
      </c>
    </row>
    <row r="110" spans="1:114" x14ac:dyDescent="0.25">
      <c r="A110" s="1" t="s">
        <v>160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26">
        <v>1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G110" s="6">
        <v>0</v>
      </c>
      <c r="DI110" s="25">
        <v>89</v>
      </c>
      <c r="DJ110" s="35">
        <v>4.4955870764359205E-19</v>
      </c>
    </row>
    <row r="111" spans="1:114" x14ac:dyDescent="0.25">
      <c r="A111" s="1" t="s">
        <v>161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26">
        <v>1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G111" s="6">
        <v>0</v>
      </c>
      <c r="DI111" s="25" t="str">
        <v>89b</v>
      </c>
      <c r="DJ111" s="35">
        <v>1.5625000000000003E-2</v>
      </c>
    </row>
    <row r="112" spans="1:114" x14ac:dyDescent="0.25">
      <c r="A112" s="1" t="s">
        <v>162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26">
        <v>1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G112" s="6">
        <v>0</v>
      </c>
      <c r="DI112" s="25" t="str">
        <v>82a</v>
      </c>
      <c r="DJ112" s="35">
        <v>9.7656249999999958E-2</v>
      </c>
    </row>
    <row r="113" spans="1:114" x14ac:dyDescent="0.25">
      <c r="A113" s="1" t="s">
        <v>163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26">
        <v>1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G113" s="6">
        <v>0</v>
      </c>
      <c r="DI113" s="25" t="str">
        <v>83a</v>
      </c>
      <c r="DJ113" s="35">
        <v>9.7656250000000014E-2</v>
      </c>
    </row>
    <row r="114" spans="1:114" x14ac:dyDescent="0.25">
      <c r="A114" s="1" t="s">
        <v>164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26">
        <v>1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G114" s="6">
        <v>0</v>
      </c>
      <c r="DI114" s="25" t="str">
        <v>84a</v>
      </c>
      <c r="DJ114" s="35">
        <v>9.7656250000000042E-2</v>
      </c>
    </row>
    <row r="115" spans="1:114" x14ac:dyDescent="0.25">
      <c r="A115" s="1" t="s">
        <v>89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26">
        <v>1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G115" s="6">
        <v>0</v>
      </c>
      <c r="DI115" s="25" t="str">
        <v>85a</v>
      </c>
      <c r="DJ115" s="35">
        <v>9.7656249999999931E-2</v>
      </c>
    </row>
    <row r="116" spans="1:114" x14ac:dyDescent="0.25">
      <c r="A116" s="1" t="s">
        <v>165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26">
        <v>1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G116" s="6">
        <v>0</v>
      </c>
      <c r="DI116" s="25" t="str">
        <v>86a</v>
      </c>
      <c r="DJ116" s="35">
        <v>9.7656250000000056E-2</v>
      </c>
    </row>
    <row r="117" spans="1:114" x14ac:dyDescent="0.25">
      <c r="A117" s="1" t="s">
        <v>166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26">
        <v>1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G117" s="6">
        <v>0</v>
      </c>
      <c r="DI117" s="25" t="str">
        <v>87a</v>
      </c>
      <c r="DJ117" s="35">
        <v>9.7656249999999972E-2</v>
      </c>
    </row>
    <row r="118" spans="1:114" x14ac:dyDescent="0.25">
      <c r="A118" s="1" t="s">
        <v>167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26">
        <v>1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G118" s="6">
        <v>0</v>
      </c>
      <c r="DI118" s="25" t="str">
        <v>88a</v>
      </c>
      <c r="DJ118" s="35">
        <v>9.7656249999999972E-2</v>
      </c>
    </row>
    <row r="119" spans="1:114" x14ac:dyDescent="0.25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G119" s="18"/>
      <c r="DJ119" s="35"/>
    </row>
    <row r="120" spans="1:114" x14ac:dyDescent="0.25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G120" s="18"/>
      <c r="DJ120" s="35"/>
    </row>
    <row r="125" spans="1:114" x14ac:dyDescent="0.25">
      <c r="S125" s="24"/>
      <c r="T125" s="17"/>
    </row>
    <row r="126" spans="1:114" x14ac:dyDescent="0.25">
      <c r="T126" s="17"/>
    </row>
    <row r="127" spans="1:114" x14ac:dyDescent="0.25">
      <c r="S127" s="34"/>
      <c r="V127" s="34"/>
      <c r="Y127" s="34"/>
      <c r="AB127" s="34"/>
    </row>
    <row r="128" spans="1:114" x14ac:dyDescent="0.25">
      <c r="S128" s="34"/>
      <c r="V128" s="34"/>
      <c r="Y128" s="34"/>
      <c r="AB128" s="34"/>
    </row>
    <row r="129" spans="19:28" s="1" customFormat="1" x14ac:dyDescent="0.25">
      <c r="S129" s="34"/>
      <c r="V129" s="34"/>
      <c r="Y129" s="34"/>
      <c r="AB129" s="34"/>
    </row>
    <row r="130" spans="19:28" s="1" customFormat="1" x14ac:dyDescent="0.25">
      <c r="S130" s="34"/>
      <c r="V130" s="34"/>
      <c r="Y130" s="34"/>
      <c r="AB130" s="34"/>
    </row>
    <row r="131" spans="19:28" s="1" customFormat="1" x14ac:dyDescent="0.25">
      <c r="S131" s="34"/>
      <c r="V131" s="34"/>
      <c r="Y131" s="34"/>
      <c r="AB131" s="34"/>
    </row>
    <row r="132" spans="19:28" s="1" customFormat="1" x14ac:dyDescent="0.25">
      <c r="S132" s="34"/>
      <c r="V132" s="34"/>
      <c r="Y132" s="34"/>
      <c r="AB132" s="34"/>
    </row>
    <row r="133" spans="19:28" s="1" customFormat="1" x14ac:dyDescent="0.25">
      <c r="S133" s="34"/>
      <c r="V133" s="34"/>
      <c r="Y133" s="34"/>
      <c r="AB133" s="34"/>
    </row>
    <row r="134" spans="19:28" s="1" customFormat="1" x14ac:dyDescent="0.25">
      <c r="S134" s="34"/>
      <c r="V134" s="34"/>
      <c r="Y134" s="34"/>
      <c r="AB134" s="34"/>
    </row>
    <row r="135" spans="19:28" s="1" customFormat="1" x14ac:dyDescent="0.25">
      <c r="S135" s="34"/>
      <c r="V135" s="34"/>
      <c r="Y135" s="34"/>
      <c r="AB135" s="34"/>
    </row>
    <row r="136" spans="19:28" s="1" customFormat="1" x14ac:dyDescent="0.25">
      <c r="S136" s="34"/>
      <c r="V136" s="34"/>
      <c r="Y136" s="34"/>
      <c r="AB136" s="34"/>
    </row>
    <row r="137" spans="19:28" s="1" customFormat="1" x14ac:dyDescent="0.25">
      <c r="S137" s="34"/>
      <c r="V137" s="34"/>
      <c r="Y137" s="34"/>
      <c r="AB137" s="34"/>
    </row>
    <row r="138" spans="19:28" s="1" customFormat="1" x14ac:dyDescent="0.25">
      <c r="V138" s="34"/>
      <c r="Y138" s="34"/>
      <c r="AB138" s="34"/>
    </row>
    <row r="139" spans="19:28" s="1" customFormat="1" x14ac:dyDescent="0.25">
      <c r="V139" s="34"/>
      <c r="Y139" s="34"/>
      <c r="AB139" s="34"/>
    </row>
    <row r="140" spans="19:28" s="1" customFormat="1" x14ac:dyDescent="0.25">
      <c r="S140" s="34"/>
      <c r="V140" s="34"/>
      <c r="Y140" s="34"/>
      <c r="AB140" s="34"/>
    </row>
    <row r="141" spans="19:28" s="1" customFormat="1" x14ac:dyDescent="0.25">
      <c r="S141" s="34"/>
      <c r="V141" s="34"/>
      <c r="Y141" s="34"/>
      <c r="AB141" s="34"/>
    </row>
    <row r="142" spans="19:28" s="1" customFormat="1" x14ac:dyDescent="0.25">
      <c r="S142" s="34"/>
      <c r="V142" s="34"/>
      <c r="Y142" s="34"/>
      <c r="AB142" s="34"/>
    </row>
    <row r="143" spans="19:28" s="1" customFormat="1" x14ac:dyDescent="0.25">
      <c r="S143" s="34"/>
      <c r="V143" s="34"/>
      <c r="Y143" s="34"/>
      <c r="AB143" s="34"/>
    </row>
    <row r="144" spans="19:28" s="1" customFormat="1" x14ac:dyDescent="0.25">
      <c r="S144" s="34"/>
      <c r="V144" s="34"/>
      <c r="Y144" s="34"/>
      <c r="AB144" s="34"/>
    </row>
    <row r="145" spans="19:28" s="1" customFormat="1" x14ac:dyDescent="0.25">
      <c r="S145" s="34"/>
      <c r="V145" s="34"/>
      <c r="Y145" s="34"/>
      <c r="AB145" s="34"/>
    </row>
    <row r="146" spans="19:28" s="1" customFormat="1" x14ac:dyDescent="0.25">
      <c r="S146" s="34"/>
      <c r="V146" s="34"/>
      <c r="Y146" s="34"/>
      <c r="AB146" s="34"/>
    </row>
    <row r="147" spans="19:28" s="1" customFormat="1" x14ac:dyDescent="0.25">
      <c r="S147" s="34"/>
      <c r="V147" s="34"/>
      <c r="Y147" s="34"/>
      <c r="AB147" s="34"/>
    </row>
    <row r="148" spans="19:28" s="1" customFormat="1" x14ac:dyDescent="0.25">
      <c r="S148" s="34"/>
      <c r="V148" s="34"/>
      <c r="Y148" s="34"/>
      <c r="AB148" s="34"/>
    </row>
    <row r="149" spans="19:28" s="1" customFormat="1" x14ac:dyDescent="0.25">
      <c r="S149" s="34"/>
      <c r="V149" s="34"/>
      <c r="Y149" s="34"/>
      <c r="AB149" s="34"/>
    </row>
    <row r="150" spans="19:28" s="1" customFormat="1" x14ac:dyDescent="0.25">
      <c r="S150" s="34"/>
      <c r="V150" s="34"/>
      <c r="Y150" s="34"/>
      <c r="AB150" s="34"/>
    </row>
    <row r="153" spans="19:28" s="1" customFormat="1" x14ac:dyDescent="0.25">
      <c r="Y153" s="16"/>
      <c r="Z153" s="20"/>
      <c r="AA153" s="17"/>
    </row>
    <row r="154" spans="19:28" s="1" customFormat="1" x14ac:dyDescent="0.25">
      <c r="Y154" s="16"/>
      <c r="Z154" s="20"/>
      <c r="AA154" s="17"/>
    </row>
    <row r="155" spans="19:28" s="1" customFormat="1" x14ac:dyDescent="0.25">
      <c r="V155" s="41"/>
    </row>
    <row r="156" spans="19:28" s="1" customFormat="1" x14ac:dyDescent="0.25">
      <c r="V156" s="41"/>
    </row>
    <row r="157" spans="19:28" s="1" customFormat="1" x14ac:dyDescent="0.25">
      <c r="V157" s="4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3009" r:id="rId4">
          <objectPr defaultSize="0" autoPict="0" r:id="rId5">
            <anchor moveWithCells="1" sizeWithCells="1">
              <from>
                <xdr:col>26</xdr:col>
                <xdr:colOff>200025</xdr:colOff>
                <xdr:row>1</xdr:row>
                <xdr:rowOff>9525</xdr:rowOff>
              </from>
              <to>
                <xdr:col>30</xdr:col>
                <xdr:colOff>133350</xdr:colOff>
                <xdr:row>6</xdr:row>
                <xdr:rowOff>190500</xdr:rowOff>
              </to>
            </anchor>
          </objectPr>
        </oleObject>
      </mc:Choice>
      <mc:Fallback>
        <oleObject progId="Equation.DSMT4" shapeId="43009" r:id="rId4"/>
      </mc:Fallback>
    </mc:AlternateContent>
    <mc:AlternateContent xmlns:mc="http://schemas.openxmlformats.org/markup-compatibility/2006">
      <mc:Choice Requires="x14">
        <oleObject progId="Equation.DSMT4" shapeId="43010" r:id="rId6">
          <objectPr defaultSize="0" autoPict="0" r:id="rId7">
            <anchor moveWithCells="1" sizeWithCells="1">
              <from>
                <xdr:col>32</xdr:col>
                <xdr:colOff>28575</xdr:colOff>
                <xdr:row>0</xdr:row>
                <xdr:rowOff>171450</xdr:rowOff>
              </from>
              <to>
                <xdr:col>36</xdr:col>
                <xdr:colOff>371475</xdr:colOff>
                <xdr:row>7</xdr:row>
                <xdr:rowOff>0</xdr:rowOff>
              </to>
            </anchor>
          </objectPr>
        </oleObject>
      </mc:Choice>
      <mc:Fallback>
        <oleObject progId="Equation.DSMT4" shapeId="43010" r:id="rId6"/>
      </mc:Fallback>
    </mc:AlternateContent>
    <mc:AlternateContent xmlns:mc="http://schemas.openxmlformats.org/markup-compatibility/2006">
      <mc:Choice Requires="x14">
        <oleObject progId="Equation.DSMT4" shapeId="43012" r:id="rId8">
          <objectPr defaultSize="0" autoPict="0" r:id="rId9">
            <anchor moveWithCells="1" sizeWithCells="1">
              <from>
                <xdr:col>18</xdr:col>
                <xdr:colOff>104775</xdr:colOff>
                <xdr:row>1</xdr:row>
                <xdr:rowOff>66675</xdr:rowOff>
              </from>
              <to>
                <xdr:col>25</xdr:col>
                <xdr:colOff>419100</xdr:colOff>
                <xdr:row>7</xdr:row>
                <xdr:rowOff>114300</xdr:rowOff>
              </to>
            </anchor>
          </objectPr>
        </oleObject>
      </mc:Choice>
      <mc:Fallback>
        <oleObject progId="Equation.DSMT4" shapeId="43012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DJ441"/>
  <sheetViews>
    <sheetView tabSelected="1" workbookViewId="0">
      <selection activeCell="S12" sqref="S12"/>
    </sheetView>
  </sheetViews>
  <sheetFormatPr baseColWidth="10" defaultRowHeight="15" x14ac:dyDescent="0.25"/>
  <cols>
    <col min="1" max="1" width="14.7109375" style="1" customWidth="1"/>
    <col min="2" max="2" width="5.7109375" style="1" customWidth="1"/>
    <col min="3" max="3" width="9.85546875" style="1" customWidth="1"/>
    <col min="4" max="4" width="10.140625" style="25" customWidth="1"/>
    <col min="5" max="5" width="10.5703125" style="1" customWidth="1"/>
    <col min="6" max="6" width="8.140625" style="1" customWidth="1"/>
    <col min="7" max="7" width="12" style="1" customWidth="1"/>
    <col min="8" max="8" width="7" style="1" customWidth="1"/>
    <col min="9" max="9" width="11.28515625" style="1" customWidth="1"/>
    <col min="10" max="10" width="12" style="1" customWidth="1"/>
    <col min="11" max="11" width="9.85546875" style="25" customWidth="1"/>
    <col min="12" max="12" width="10.42578125" style="1" customWidth="1"/>
    <col min="13" max="13" width="9.42578125" style="1" customWidth="1"/>
    <col min="14" max="14" width="12.42578125" style="1" customWidth="1"/>
    <col min="15" max="15" width="8.28515625" style="1" customWidth="1"/>
    <col min="16" max="16" width="10.5703125" style="1" customWidth="1"/>
    <col min="17" max="17" width="11.140625" style="1" customWidth="1"/>
    <col min="18" max="18" width="12.5703125" style="1" customWidth="1"/>
    <col min="19" max="19" width="8.28515625" style="1" customWidth="1"/>
    <col min="20" max="20" width="8.140625" style="1" customWidth="1"/>
    <col min="21" max="21" width="5.7109375" style="1" customWidth="1"/>
    <col min="22" max="22" width="7.85546875" style="1" customWidth="1"/>
    <col min="23" max="23" width="9.5703125" style="1" customWidth="1"/>
    <col min="24" max="24" width="6.7109375" style="1" customWidth="1"/>
    <col min="25" max="25" width="6.85546875" style="1" customWidth="1"/>
    <col min="26" max="26" width="8.140625" style="1" customWidth="1"/>
    <col min="27" max="28" width="6.85546875" style="1" customWidth="1"/>
    <col min="29" max="29" width="8" style="1" customWidth="1"/>
    <col min="30" max="30" width="6.85546875" style="1" customWidth="1"/>
    <col min="31" max="43" width="5.7109375" style="1" customWidth="1"/>
    <col min="44" max="44" width="6.5703125" style="1" customWidth="1"/>
    <col min="45" max="45" width="5.7109375" style="1" customWidth="1"/>
    <col min="46" max="46" width="6.28515625" style="1" customWidth="1"/>
    <col min="47" max="49" width="5.7109375" style="1" customWidth="1"/>
    <col min="50" max="51" width="6.7109375" style="1" customWidth="1"/>
    <col min="52" max="52" width="6.28515625" style="1" customWidth="1"/>
    <col min="53" max="53" width="5.7109375" style="1" customWidth="1"/>
    <col min="54" max="54" width="6.28515625" style="1" customWidth="1"/>
    <col min="55" max="68" width="5.7109375" style="1" customWidth="1"/>
    <col min="69" max="109" width="6.42578125" style="1" customWidth="1"/>
    <col min="110" max="113" width="6.7109375" style="1" customWidth="1"/>
    <col min="114" max="114" width="6.7109375" style="25" customWidth="1"/>
    <col min="115" max="544" width="6.7109375" style="1" customWidth="1"/>
    <col min="545" max="561" width="7.7109375" style="1" customWidth="1"/>
    <col min="562" max="749" width="6.7109375" style="1" customWidth="1"/>
    <col min="750" max="780" width="7.7109375" style="1" customWidth="1"/>
    <col min="781" max="781" width="6.7109375" style="1" customWidth="1"/>
    <col min="782" max="782" width="10.28515625" style="1" customWidth="1"/>
    <col min="783" max="783" width="6.7109375" style="1" customWidth="1"/>
    <col min="784" max="784" width="7.5703125" style="1" customWidth="1"/>
    <col min="785" max="785" width="10" style="1" customWidth="1"/>
    <col min="786" max="786" width="13.140625" style="1" customWidth="1"/>
    <col min="787" max="797" width="6.7109375" style="1" customWidth="1"/>
    <col min="798" max="16384" width="11.42578125" style="1"/>
  </cols>
  <sheetData>
    <row r="1" spans="4:114" x14ac:dyDescent="0.25">
      <c r="J1" s="12"/>
      <c r="DJ1" s="1"/>
    </row>
    <row r="2" spans="4:114" ht="18.75" x14ac:dyDescent="0.3">
      <c r="D2" s="13" t="s">
        <v>198</v>
      </c>
      <c r="E2" s="13"/>
      <c r="F2" s="13"/>
      <c r="G2" s="13"/>
      <c r="H2" s="13"/>
      <c r="J2" s="13"/>
      <c r="P2" s="44"/>
      <c r="Q2" s="11"/>
      <c r="R2" s="2"/>
      <c r="S2" s="42"/>
      <c r="T2" s="11"/>
      <c r="U2" s="2"/>
      <c r="X2" s="23"/>
      <c r="Y2" s="23"/>
      <c r="Z2" s="23"/>
      <c r="AI2" s="10"/>
      <c r="AJ2" s="10"/>
      <c r="AK2" s="10"/>
      <c r="AL2" s="10"/>
      <c r="AM2" s="10"/>
      <c r="AN2" s="10"/>
      <c r="AO2" s="10"/>
      <c r="AP2" s="10"/>
      <c r="AQ2" s="10"/>
      <c r="AR2" s="23"/>
      <c r="AS2" s="23"/>
      <c r="AT2" s="23"/>
      <c r="AU2" s="23"/>
      <c r="AV2" s="10"/>
      <c r="AW2" s="10"/>
      <c r="AX2" s="10"/>
      <c r="AY2" s="10"/>
      <c r="AZ2" s="10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J2" s="1"/>
    </row>
    <row r="3" spans="4:114" x14ac:dyDescent="0.25">
      <c r="I3" s="16"/>
      <c r="K3" s="1"/>
      <c r="L3" s="17"/>
      <c r="V3" s="11"/>
      <c r="X3" s="23"/>
      <c r="Y3" s="23"/>
      <c r="Z3" s="23"/>
      <c r="AI3" s="10"/>
      <c r="AJ3" s="10"/>
      <c r="AK3" s="10"/>
      <c r="AL3" s="10"/>
      <c r="AM3" s="10"/>
      <c r="AN3" s="10"/>
      <c r="AO3" s="10"/>
      <c r="AP3" s="10"/>
      <c r="AQ3" s="10"/>
      <c r="AR3" s="23"/>
      <c r="AS3" s="23"/>
      <c r="AT3" s="23"/>
      <c r="AU3" s="23"/>
      <c r="AV3" s="10"/>
      <c r="AW3" s="10"/>
      <c r="AX3" s="10"/>
      <c r="AY3" s="10"/>
      <c r="AZ3" s="10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J3" s="1"/>
    </row>
    <row r="4" spans="4:114" ht="18.75" x14ac:dyDescent="0.3">
      <c r="F4" s="14" t="s">
        <v>10</v>
      </c>
      <c r="G4" s="15">
        <v>1</v>
      </c>
      <c r="H4" s="1" t="s">
        <v>0</v>
      </c>
      <c r="I4" s="16"/>
      <c r="K4" s="53" t="s">
        <v>178</v>
      </c>
      <c r="O4" s="53" t="s">
        <v>183</v>
      </c>
      <c r="Q4" s="46"/>
      <c r="W4" s="23"/>
      <c r="X4" s="23"/>
      <c r="Y4" s="23"/>
      <c r="Z4" s="23"/>
      <c r="AI4" s="10"/>
      <c r="AJ4" s="10"/>
      <c r="AK4" s="10"/>
      <c r="AL4" s="10"/>
      <c r="AM4" s="10"/>
      <c r="AN4" s="10"/>
      <c r="AO4" s="10"/>
      <c r="AP4" s="10"/>
      <c r="AQ4" s="10"/>
      <c r="AR4" s="23"/>
      <c r="AS4" s="23"/>
      <c r="AT4" s="23"/>
      <c r="AU4" s="23"/>
      <c r="AV4" s="10"/>
      <c r="AW4" s="10"/>
      <c r="AX4" s="10"/>
      <c r="AY4" s="10"/>
      <c r="AZ4" s="10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J4" s="1"/>
    </row>
    <row r="5" spans="4:114" x14ac:dyDescent="0.25">
      <c r="F5" s="14" t="s">
        <v>188</v>
      </c>
      <c r="G5" s="15">
        <v>1</v>
      </c>
      <c r="H5" s="17" t="s">
        <v>0</v>
      </c>
      <c r="I5" s="16"/>
      <c r="K5" s="41" t="s">
        <v>189</v>
      </c>
      <c r="L5" s="52">
        <f>G4-G7</f>
        <v>0.95</v>
      </c>
      <c r="M5" s="1" t="s">
        <v>0</v>
      </c>
      <c r="O5" s="41" t="s">
        <v>177</v>
      </c>
      <c r="P5" s="1">
        <f>(G4-2*G7)*(G5-2*G7)</f>
        <v>0.81</v>
      </c>
      <c r="Q5" s="1" t="s">
        <v>176</v>
      </c>
      <c r="W5" s="23"/>
      <c r="X5" s="23"/>
      <c r="Y5" s="23"/>
      <c r="Z5" s="23"/>
      <c r="AI5" s="10"/>
      <c r="AJ5" s="10"/>
      <c r="AK5" s="10"/>
      <c r="AL5" s="10"/>
      <c r="AM5" s="10"/>
      <c r="AN5" s="10"/>
      <c r="AO5" s="10"/>
      <c r="AP5" s="10"/>
      <c r="AQ5" s="10"/>
      <c r="AR5" s="23"/>
      <c r="AS5" s="23"/>
      <c r="AT5" s="23"/>
      <c r="AU5" s="23"/>
      <c r="AV5" s="10"/>
      <c r="AW5" s="10"/>
      <c r="AX5" s="10"/>
      <c r="AY5" s="10"/>
      <c r="AZ5" s="10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J5" s="1"/>
    </row>
    <row r="6" spans="4:114" x14ac:dyDescent="0.25">
      <c r="F6" s="16"/>
      <c r="G6" s="20"/>
      <c r="H6" s="17"/>
      <c r="K6" s="41" t="s">
        <v>190</v>
      </c>
      <c r="L6" s="52">
        <f>G5-G7</f>
        <v>0.95</v>
      </c>
      <c r="M6" s="1" t="s">
        <v>0</v>
      </c>
      <c r="O6" s="41" t="s">
        <v>185</v>
      </c>
      <c r="P6" s="11">
        <f>G4*G5-P5</f>
        <v>0.18999999999999995</v>
      </c>
      <c r="Q6" s="1" t="s">
        <v>176</v>
      </c>
      <c r="W6" s="23"/>
      <c r="X6" s="23"/>
      <c r="Y6" s="23"/>
      <c r="Z6" s="23"/>
      <c r="AI6" s="10"/>
      <c r="AJ6" s="10"/>
      <c r="AK6" s="10"/>
      <c r="AL6" s="10"/>
      <c r="AM6" s="10"/>
      <c r="AN6" s="10"/>
      <c r="AO6" s="10"/>
      <c r="AP6" s="10"/>
      <c r="AQ6" s="10"/>
      <c r="AR6" s="23"/>
      <c r="AS6" s="23"/>
      <c r="AT6" s="23"/>
      <c r="AU6" s="23"/>
      <c r="AV6" s="10"/>
      <c r="AW6" s="10"/>
      <c r="AX6" s="10"/>
      <c r="AY6" s="10"/>
      <c r="AZ6" s="10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J6" s="1"/>
    </row>
    <row r="7" spans="4:114" x14ac:dyDescent="0.25">
      <c r="F7" s="14" t="s">
        <v>199</v>
      </c>
      <c r="G7" s="11">
        <f>G4/20</f>
        <v>0.05</v>
      </c>
      <c r="K7" s="41" t="s">
        <v>175</v>
      </c>
      <c r="L7" s="52">
        <f>L5*L6</f>
        <v>0.90249999999999997</v>
      </c>
      <c r="M7" s="51" t="s">
        <v>176</v>
      </c>
      <c r="W7" s="23"/>
      <c r="X7" s="23"/>
      <c r="Y7" s="23"/>
      <c r="Z7" s="23"/>
      <c r="AA7" s="10"/>
      <c r="AI7" s="10"/>
      <c r="AJ7" s="10"/>
      <c r="AK7" s="10"/>
      <c r="AL7" s="10"/>
      <c r="AM7" s="10"/>
      <c r="AN7" s="10"/>
      <c r="AO7" s="10"/>
      <c r="AP7" s="10"/>
      <c r="AQ7" s="10"/>
      <c r="AR7" s="23"/>
      <c r="AS7" s="23"/>
      <c r="AT7" s="23"/>
      <c r="AU7" s="23"/>
      <c r="AV7" s="10"/>
      <c r="AW7" s="10"/>
      <c r="AX7" s="10"/>
      <c r="AY7" s="10"/>
      <c r="AZ7" s="10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J7" s="1"/>
    </row>
    <row r="8" spans="4:114" x14ac:dyDescent="0.25">
      <c r="F8" s="16"/>
      <c r="G8" s="40"/>
      <c r="J8" s="41" t="s">
        <v>191</v>
      </c>
      <c r="K8" s="41" t="s">
        <v>179</v>
      </c>
      <c r="L8" s="52">
        <f>G7</f>
        <v>0.05</v>
      </c>
      <c r="M8" s="1" t="s">
        <v>0</v>
      </c>
      <c r="W8" s="23"/>
      <c r="X8" s="23"/>
      <c r="Y8" s="23"/>
      <c r="Z8" s="23"/>
      <c r="AA8" s="10"/>
      <c r="AI8" s="10"/>
      <c r="AJ8" s="10"/>
      <c r="AK8" s="10"/>
      <c r="AL8" s="10"/>
      <c r="AM8" s="10"/>
      <c r="AN8" s="10"/>
      <c r="AO8" s="10"/>
      <c r="AP8" s="10"/>
      <c r="AQ8" s="10"/>
      <c r="AR8" s="23"/>
      <c r="AS8" s="23"/>
      <c r="AT8" s="23"/>
      <c r="AU8" s="23"/>
      <c r="AV8" s="10"/>
      <c r="AW8" s="10"/>
      <c r="AX8" s="10"/>
      <c r="AY8" s="10"/>
      <c r="AZ8" s="10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J8" s="1"/>
    </row>
    <row r="9" spans="4:114" x14ac:dyDescent="0.25">
      <c r="D9" s="1"/>
      <c r="J9" s="41"/>
      <c r="K9" s="41" t="s">
        <v>180</v>
      </c>
      <c r="L9" s="52">
        <f>L5</f>
        <v>0.95</v>
      </c>
      <c r="M9" s="1" t="s">
        <v>0</v>
      </c>
      <c r="W9" s="23"/>
      <c r="X9" s="23"/>
      <c r="Y9" s="23"/>
      <c r="Z9" s="23"/>
      <c r="AA9" s="10"/>
      <c r="AI9" s="10"/>
      <c r="AJ9" s="10"/>
      <c r="AK9" s="10"/>
      <c r="AL9" s="10"/>
      <c r="AM9" s="10"/>
      <c r="AN9" s="10"/>
      <c r="AO9" s="10"/>
      <c r="AP9" s="10"/>
      <c r="AQ9" s="10"/>
      <c r="AR9" s="23"/>
      <c r="AS9" s="23"/>
      <c r="AT9" s="23"/>
      <c r="AU9" s="23"/>
      <c r="AV9" s="10"/>
      <c r="AW9" s="10"/>
      <c r="AX9" s="10"/>
      <c r="AY9" s="10"/>
      <c r="AZ9" s="10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J9" s="1"/>
    </row>
    <row r="10" spans="4:114" x14ac:dyDescent="0.25">
      <c r="D10" s="1"/>
      <c r="H10" s="46"/>
      <c r="J10" s="48" t="s">
        <v>192</v>
      </c>
      <c r="K10" s="41" t="s">
        <v>181</v>
      </c>
      <c r="L10" s="52">
        <f>G7</f>
        <v>0.05</v>
      </c>
      <c r="M10" s="1" t="s">
        <v>0</v>
      </c>
      <c r="W10" s="23"/>
      <c r="X10" s="23"/>
      <c r="Y10" s="23"/>
      <c r="Z10" s="23"/>
      <c r="AA10" s="10"/>
      <c r="AI10" s="10"/>
      <c r="AJ10" s="10"/>
      <c r="AK10" s="10"/>
      <c r="AL10" s="10"/>
      <c r="AM10" s="10"/>
      <c r="AN10" s="10"/>
      <c r="AO10" s="10"/>
      <c r="AP10" s="10"/>
      <c r="AQ10" s="10"/>
      <c r="AR10" s="23"/>
      <c r="AS10" s="23"/>
      <c r="AT10" s="23"/>
      <c r="AU10" s="23"/>
      <c r="AV10" s="10"/>
      <c r="AW10" s="10"/>
      <c r="AX10" s="10"/>
      <c r="AY10" s="10"/>
      <c r="AZ10" s="10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J10" s="1"/>
    </row>
    <row r="11" spans="4:114" ht="17.25" x14ac:dyDescent="0.25">
      <c r="D11" s="1"/>
      <c r="K11" s="41" t="s">
        <v>182</v>
      </c>
      <c r="L11" s="52">
        <f>L6</f>
        <v>0.95</v>
      </c>
      <c r="M11" s="1" t="s">
        <v>0</v>
      </c>
      <c r="O11" s="42" t="s">
        <v>184</v>
      </c>
      <c r="P11" s="1">
        <f>2*P6*L7/L13</f>
        <v>4.5124999999999992E-3</v>
      </c>
      <c r="Q11" s="46" t="s">
        <v>174</v>
      </c>
      <c r="W11" s="23"/>
      <c r="X11" s="23"/>
      <c r="Y11" s="23"/>
      <c r="Z11" s="23"/>
      <c r="AA11" s="10"/>
      <c r="AI11" s="10"/>
      <c r="AJ11" s="10"/>
      <c r="AK11" s="10"/>
      <c r="AL11" s="10"/>
      <c r="AM11" s="10"/>
      <c r="AN11" s="10"/>
      <c r="AO11" s="10"/>
      <c r="AP11" s="10"/>
      <c r="AQ11" s="10"/>
      <c r="AR11" s="23"/>
      <c r="AS11" s="23"/>
      <c r="AT11" s="23"/>
      <c r="AU11" s="23"/>
      <c r="AV11" s="10"/>
      <c r="AW11" s="10"/>
      <c r="AX11" s="10"/>
      <c r="AY11" s="10"/>
      <c r="AZ11" s="10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J11" s="1"/>
    </row>
    <row r="12" spans="4:114" ht="17.25" x14ac:dyDescent="0.25">
      <c r="D12" s="1"/>
      <c r="K12" s="1"/>
      <c r="O12" s="42" t="s">
        <v>186</v>
      </c>
      <c r="P12" s="1">
        <f>1/3*(2*L9*L8*L8*L8+2*L11*L10*L10*L10)</f>
        <v>1.5833333333333335E-4</v>
      </c>
      <c r="Q12" s="46" t="s">
        <v>174</v>
      </c>
      <c r="W12" s="23"/>
      <c r="X12" s="23"/>
      <c r="Y12" s="23"/>
      <c r="Z12" s="23"/>
      <c r="AA12" s="10"/>
      <c r="AI12" s="10"/>
      <c r="AJ12" s="10"/>
      <c r="AK12" s="10"/>
      <c r="AL12" s="10"/>
      <c r="AM12" s="10"/>
      <c r="AN12" s="10"/>
      <c r="AO12" s="10"/>
      <c r="AP12" s="10"/>
      <c r="AQ12" s="10"/>
      <c r="AR12" s="23"/>
      <c r="AS12" s="23"/>
      <c r="AT12" s="23"/>
      <c r="AU12" s="23"/>
      <c r="AV12" s="10"/>
      <c r="AW12" s="10"/>
      <c r="AX12" s="10"/>
      <c r="AY12" s="10"/>
      <c r="AZ12" s="10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J12" s="1"/>
    </row>
    <row r="13" spans="4:114" ht="17.25" x14ac:dyDescent="0.25">
      <c r="D13" s="1"/>
      <c r="K13" s="1"/>
      <c r="L13" s="52">
        <f>2*L9/L8+2*L11/L10</f>
        <v>75.999999999999986</v>
      </c>
      <c r="O13" s="42" t="s">
        <v>187</v>
      </c>
      <c r="P13" s="1">
        <f>4*L7*P5/L13</f>
        <v>3.8475000000000009E-2</v>
      </c>
      <c r="Q13" s="46" t="s">
        <v>174</v>
      </c>
      <c r="W13" s="23"/>
      <c r="X13" s="23"/>
      <c r="Y13" s="23"/>
      <c r="Z13" s="23"/>
      <c r="AA13" s="10"/>
      <c r="AI13" s="10"/>
      <c r="AJ13" s="10"/>
      <c r="AK13" s="10"/>
      <c r="AL13" s="10"/>
      <c r="AM13" s="10"/>
      <c r="AN13" s="10"/>
      <c r="AO13" s="10"/>
      <c r="AP13" s="10"/>
      <c r="AQ13" s="10"/>
      <c r="AR13" s="23"/>
      <c r="AS13" s="23"/>
      <c r="AT13" s="23"/>
      <c r="AU13" s="23"/>
      <c r="AV13" s="10"/>
      <c r="AW13" s="10"/>
      <c r="AX13" s="10"/>
      <c r="AY13" s="10"/>
      <c r="AZ13" s="10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J13" s="1"/>
    </row>
    <row r="14" spans="4:114" ht="17.25" x14ac:dyDescent="0.25">
      <c r="D14" s="1"/>
      <c r="K14" s="42" t="s">
        <v>173</v>
      </c>
      <c r="L14" s="47">
        <f>4*L7*L7/L13</f>
        <v>4.2868750000000004E-2</v>
      </c>
      <c r="M14" s="46" t="s">
        <v>174</v>
      </c>
      <c r="O14" s="42" t="s">
        <v>173</v>
      </c>
      <c r="P14" s="47">
        <f>P11+P12+P13</f>
        <v>4.3145833333333342E-2</v>
      </c>
      <c r="Q14" s="46" t="s">
        <v>174</v>
      </c>
      <c r="W14" s="23"/>
      <c r="X14" s="23"/>
      <c r="Y14" s="23"/>
      <c r="Z14" s="23"/>
      <c r="AA14" s="10"/>
      <c r="AI14" s="10"/>
      <c r="AJ14" s="10"/>
      <c r="AK14" s="10"/>
      <c r="AL14" s="10"/>
      <c r="AM14" s="10"/>
      <c r="AN14" s="10"/>
      <c r="AO14" s="10"/>
      <c r="AP14" s="10"/>
      <c r="AQ14" s="10"/>
      <c r="AR14" s="23"/>
      <c r="AS14" s="23"/>
      <c r="AT14" s="23"/>
      <c r="AU14" s="23"/>
      <c r="AV14" s="10"/>
      <c r="AW14" s="10"/>
      <c r="AX14" s="10"/>
      <c r="AY14" s="10"/>
      <c r="AZ14" s="10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J14" s="1"/>
    </row>
    <row r="15" spans="4:114" x14ac:dyDescent="0.25">
      <c r="D15" s="1"/>
      <c r="T15" s="46"/>
      <c r="W15" s="23"/>
      <c r="X15" s="23"/>
      <c r="Y15" s="23"/>
      <c r="Z15" s="23"/>
      <c r="AA15" s="10"/>
      <c r="AI15" s="10"/>
      <c r="AJ15" s="10"/>
      <c r="AK15" s="10"/>
      <c r="AL15" s="10"/>
      <c r="AM15" s="10"/>
      <c r="AN15" s="10"/>
      <c r="AO15" s="10"/>
      <c r="AP15" s="10"/>
      <c r="AQ15" s="10"/>
      <c r="AR15" s="23"/>
      <c r="AS15" s="23"/>
      <c r="AT15" s="23"/>
      <c r="AU15" s="23"/>
      <c r="AV15" s="10"/>
      <c r="AW15" s="10"/>
      <c r="AX15" s="10"/>
      <c r="AY15" s="10"/>
      <c r="AZ15" s="10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J15" s="1"/>
    </row>
    <row r="16" spans="4:114" x14ac:dyDescent="0.25">
      <c r="D16" s="1"/>
      <c r="K16" s="1"/>
      <c r="O16" s="42"/>
      <c r="P16" s="44" t="s">
        <v>193</v>
      </c>
      <c r="Q16" s="42" t="s">
        <v>194</v>
      </c>
      <c r="S16" s="47"/>
      <c r="T16" s="24"/>
      <c r="U16" s="2"/>
      <c r="W16" s="23"/>
      <c r="X16" s="23"/>
      <c r="Y16" s="23"/>
      <c r="Z16" s="23"/>
      <c r="AA16" s="10"/>
      <c r="AI16" s="10"/>
      <c r="AJ16" s="10"/>
      <c r="AK16" s="10"/>
      <c r="AL16" s="10"/>
      <c r="AM16" s="10"/>
      <c r="AN16" s="10"/>
      <c r="AO16" s="10"/>
      <c r="AP16" s="10"/>
      <c r="AQ16" s="10"/>
      <c r="AR16" s="23"/>
      <c r="AS16" s="23"/>
      <c r="AT16" s="23"/>
      <c r="AU16" s="23"/>
      <c r="AV16" s="10"/>
      <c r="AW16" s="10"/>
      <c r="AX16" s="10"/>
      <c r="AY16" s="10"/>
      <c r="AZ16" s="10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J16" s="1"/>
    </row>
    <row r="17" spans="3:114" x14ac:dyDescent="0.25">
      <c r="D17" s="1"/>
      <c r="J17" s="48" t="s">
        <v>192</v>
      </c>
      <c r="K17" s="42" t="s">
        <v>193</v>
      </c>
      <c r="L17" s="24">
        <f>1/(2*L7*L10)</f>
        <v>11.0803324099723</v>
      </c>
      <c r="M17" s="2" t="s">
        <v>9</v>
      </c>
      <c r="O17" s="25" t="s">
        <v>197</v>
      </c>
      <c r="P17" s="24">
        <f>1/P14*(L10+1/L10*2*L7/L13)</f>
        <v>12.168034765813617</v>
      </c>
      <c r="U17" s="2"/>
      <c r="W17" s="23"/>
      <c r="X17" s="23"/>
      <c r="Y17" s="23"/>
      <c r="Z17" s="23"/>
      <c r="AA17" s="10"/>
      <c r="AI17" s="10"/>
      <c r="AJ17" s="10"/>
      <c r="AK17" s="10"/>
      <c r="AL17" s="10"/>
      <c r="AM17" s="10"/>
      <c r="AN17" s="10"/>
      <c r="AO17" s="10"/>
      <c r="AP17" s="10"/>
      <c r="AQ17" s="10"/>
      <c r="AR17" s="23"/>
      <c r="AS17" s="23"/>
      <c r="AT17" s="23"/>
      <c r="AU17" s="23"/>
      <c r="AV17" s="10"/>
      <c r="AW17" s="10"/>
      <c r="AX17" s="10"/>
      <c r="AY17" s="10"/>
      <c r="AZ17" s="10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J17" s="1"/>
    </row>
    <row r="18" spans="3:114" x14ac:dyDescent="0.25">
      <c r="D18" s="1"/>
      <c r="J18" s="41" t="s">
        <v>191</v>
      </c>
      <c r="K18" s="42" t="s">
        <v>194</v>
      </c>
      <c r="L18" s="24">
        <f>1/(2*L7*L8)</f>
        <v>11.0803324099723</v>
      </c>
      <c r="M18" s="2" t="s">
        <v>9</v>
      </c>
      <c r="O18" s="24" t="s">
        <v>196</v>
      </c>
      <c r="P18" s="24">
        <f>1/P14*(0+1/L10*2*L7/L13)</f>
        <v>11.009174311926607</v>
      </c>
      <c r="R18" s="24"/>
      <c r="S18" s="24"/>
      <c r="T18" s="24"/>
      <c r="U18" s="2"/>
      <c r="W18" s="23"/>
      <c r="X18" s="23"/>
      <c r="Y18" s="23"/>
      <c r="Z18" s="23"/>
      <c r="AA18" s="10"/>
      <c r="AI18" s="10"/>
      <c r="AJ18" s="10"/>
      <c r="AK18" s="10"/>
      <c r="AL18" s="10"/>
      <c r="AM18" s="10"/>
      <c r="AN18" s="10"/>
      <c r="AO18" s="10"/>
      <c r="AP18" s="10"/>
      <c r="AQ18" s="10"/>
      <c r="AR18" s="23"/>
      <c r="AS18" s="23"/>
      <c r="AT18" s="23"/>
      <c r="AU18" s="23"/>
      <c r="AV18" s="10"/>
      <c r="AW18" s="10"/>
      <c r="AX18" s="10"/>
      <c r="AY18" s="10"/>
      <c r="AZ18" s="10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J18" s="1"/>
    </row>
    <row r="19" spans="3:114" x14ac:dyDescent="0.25">
      <c r="F19" s="16"/>
      <c r="G19" s="40"/>
      <c r="K19" s="1"/>
      <c r="O19" s="1" t="s">
        <v>195</v>
      </c>
      <c r="P19" s="24">
        <f>1/P14*(-L10+1/L10*2*L7/L13)</f>
        <v>9.8503138580395948</v>
      </c>
      <c r="Q19" s="24"/>
      <c r="R19" s="2"/>
      <c r="S19" s="42"/>
      <c r="T19" s="24"/>
      <c r="U19" s="2"/>
      <c r="W19" s="23"/>
      <c r="X19" s="23"/>
      <c r="Y19" s="23"/>
      <c r="Z19" s="23"/>
      <c r="AA19" s="10"/>
      <c r="AI19" s="10"/>
      <c r="AJ19" s="10"/>
      <c r="AK19" s="10"/>
      <c r="AL19" s="10"/>
      <c r="AM19" s="10"/>
      <c r="AN19" s="10"/>
      <c r="AO19" s="10"/>
      <c r="AP19" s="10"/>
      <c r="AQ19" s="10"/>
      <c r="AR19" s="23"/>
      <c r="AS19" s="23"/>
      <c r="AT19" s="23"/>
      <c r="AU19" s="23"/>
      <c r="AV19" s="10"/>
      <c r="AW19" s="10"/>
      <c r="AX19" s="10"/>
      <c r="AY19" s="10"/>
      <c r="AZ19" s="10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J19" s="1"/>
    </row>
    <row r="20" spans="3:114" x14ac:dyDescent="0.25">
      <c r="F20" s="16"/>
      <c r="G20" s="40"/>
      <c r="K20" s="1"/>
      <c r="P20" s="44"/>
      <c r="Q20" s="24"/>
      <c r="R20" s="2"/>
      <c r="S20" s="42"/>
      <c r="T20" s="24"/>
      <c r="U20" s="2"/>
      <c r="W20" s="23"/>
      <c r="X20" s="23"/>
      <c r="Y20" s="23"/>
      <c r="Z20" s="23"/>
      <c r="AA20" s="10"/>
      <c r="AI20" s="10"/>
      <c r="AJ20" s="10"/>
      <c r="AK20" s="10"/>
      <c r="AL20" s="10"/>
      <c r="AM20" s="10"/>
      <c r="AN20" s="10"/>
      <c r="AO20" s="10"/>
      <c r="AP20" s="10"/>
      <c r="AQ20" s="10"/>
      <c r="AR20" s="23"/>
      <c r="AS20" s="23"/>
      <c r="AT20" s="23"/>
      <c r="AU20" s="23"/>
      <c r="AV20" s="10"/>
      <c r="AW20" s="10"/>
      <c r="AX20" s="10"/>
      <c r="AY20" s="10"/>
      <c r="AZ20" s="10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J20" s="1"/>
    </row>
    <row r="21" spans="3:114" x14ac:dyDescent="0.25">
      <c r="K21" s="1"/>
      <c r="U21" s="23"/>
      <c r="X21" s="23"/>
      <c r="Y21" s="23"/>
      <c r="Z21" s="23"/>
      <c r="AA21" s="10"/>
      <c r="AI21" s="10"/>
      <c r="AJ21" s="10"/>
      <c r="AK21" s="10"/>
      <c r="AL21" s="10"/>
      <c r="AM21" s="10"/>
      <c r="AN21" s="10"/>
      <c r="AO21" s="10"/>
      <c r="AP21" s="10"/>
      <c r="AQ21" s="10"/>
      <c r="AR21" s="23"/>
      <c r="AS21" s="23"/>
      <c r="AT21" s="23"/>
      <c r="AU21" s="23"/>
      <c r="AV21" s="10"/>
      <c r="AW21" s="10"/>
      <c r="AX21" s="10"/>
      <c r="AY21" s="10"/>
      <c r="AZ21" s="10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J21" s="1"/>
    </row>
    <row r="22" spans="3:114" x14ac:dyDescent="0.25">
      <c r="C22" s="42"/>
      <c r="D22" s="47"/>
      <c r="K22" s="1"/>
      <c r="U22" s="23"/>
      <c r="X22" s="23"/>
      <c r="Y22" s="23"/>
      <c r="Z22" s="23"/>
      <c r="AA22" s="10"/>
      <c r="AI22" s="10"/>
      <c r="AJ22" s="10"/>
      <c r="AK22" s="10"/>
      <c r="AL22" s="10"/>
      <c r="AM22" s="10"/>
      <c r="AN22" s="10"/>
      <c r="AO22" s="10"/>
      <c r="AP22" s="10"/>
      <c r="AQ22" s="10"/>
      <c r="AR22" s="23"/>
      <c r="AS22" s="23"/>
      <c r="AT22" s="23"/>
      <c r="AU22" s="23"/>
      <c r="AV22" s="10"/>
      <c r="AW22" s="10"/>
      <c r="AX22" s="10"/>
      <c r="AY22" s="10"/>
      <c r="AZ22" s="10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J22" s="1"/>
    </row>
    <row r="23" spans="3:114" x14ac:dyDescent="0.25">
      <c r="C23" s="41"/>
      <c r="K23" s="1"/>
      <c r="N23" s="10"/>
      <c r="O23" s="10"/>
      <c r="P23" s="10"/>
      <c r="Q23" s="10"/>
      <c r="R23" s="10"/>
      <c r="S23" s="10"/>
      <c r="T23" s="10"/>
      <c r="U23" s="23"/>
      <c r="AA23" s="10"/>
      <c r="AI23" s="10"/>
      <c r="AJ23" s="10"/>
      <c r="AK23" s="10"/>
      <c r="AL23" s="10"/>
      <c r="AM23" s="10"/>
      <c r="AN23" s="10"/>
      <c r="AO23" s="10"/>
      <c r="AP23" s="10"/>
      <c r="AQ23" s="10"/>
      <c r="AR23" s="23"/>
      <c r="AS23" s="23"/>
      <c r="AT23" s="23"/>
      <c r="AU23" s="23"/>
      <c r="AV23" s="10"/>
      <c r="AW23" s="10"/>
      <c r="AX23" s="10"/>
      <c r="AY23" s="10"/>
      <c r="AZ23" s="10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J23" s="1"/>
    </row>
    <row r="24" spans="3:114" x14ac:dyDescent="0.25">
      <c r="C24" s="50"/>
      <c r="D24" s="49"/>
      <c r="K24" s="1"/>
      <c r="N24" s="10"/>
      <c r="O24" s="10"/>
      <c r="P24" s="10"/>
      <c r="Q24" s="10"/>
      <c r="R24" s="10"/>
      <c r="S24" s="10"/>
      <c r="T24" s="10"/>
      <c r="U24" s="23"/>
      <c r="AE24" s="23"/>
      <c r="AF24" s="23"/>
      <c r="AG24" s="23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23"/>
      <c r="AS24" s="23"/>
      <c r="AT24" s="23"/>
      <c r="AU24" s="23"/>
      <c r="AV24" s="10"/>
      <c r="AW24" s="10"/>
      <c r="AX24" s="10"/>
      <c r="AY24" s="10"/>
      <c r="AZ24" s="10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J24" s="1"/>
    </row>
    <row r="25" spans="3:114" x14ac:dyDescent="0.25">
      <c r="I25" s="22"/>
      <c r="J25" s="22"/>
      <c r="K25" s="24"/>
      <c r="L25" s="22"/>
      <c r="M25" s="22"/>
      <c r="N25" s="10"/>
      <c r="O25" s="10"/>
      <c r="P25" s="10"/>
      <c r="Q25" s="10"/>
      <c r="R25" s="10"/>
      <c r="S25" s="10"/>
      <c r="T25" s="10"/>
      <c r="U25" s="23"/>
      <c r="V25" s="23"/>
      <c r="AE25" s="23"/>
      <c r="AF25" s="23"/>
      <c r="AG25" s="23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23"/>
      <c r="AS25" s="23"/>
      <c r="AT25" s="23"/>
      <c r="AU25" s="23"/>
      <c r="AV25" s="10"/>
      <c r="AW25" s="10"/>
      <c r="AX25" s="10"/>
      <c r="AY25" s="10"/>
      <c r="AZ25" s="10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J25" s="1"/>
    </row>
    <row r="26" spans="3:114" x14ac:dyDescent="0.25">
      <c r="K26" s="1"/>
      <c r="AE26" s="23"/>
      <c r="AF26" s="23"/>
      <c r="AG26" s="23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23"/>
      <c r="AS26" s="23"/>
      <c r="AT26" s="23"/>
      <c r="AU26" s="23"/>
      <c r="AV26" s="10"/>
      <c r="AW26" s="10"/>
      <c r="AX26" s="10"/>
      <c r="AY26" s="10"/>
      <c r="AZ26" s="10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J26" s="1"/>
    </row>
    <row r="27" spans="3:114" x14ac:dyDescent="0.25">
      <c r="K27" s="1"/>
      <c r="AE27" s="23"/>
      <c r="AF27" s="23"/>
      <c r="AG27" s="23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23"/>
      <c r="AS27" s="23"/>
      <c r="AT27" s="23"/>
      <c r="AU27" s="23"/>
      <c r="AV27" s="10"/>
      <c r="AW27" s="10"/>
      <c r="AX27" s="10"/>
      <c r="AY27" s="10"/>
      <c r="AZ27" s="10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J27" s="1"/>
    </row>
    <row r="28" spans="3:114" x14ac:dyDescent="0.25">
      <c r="K28" s="1"/>
      <c r="V28" s="23"/>
      <c r="AE28" s="23"/>
      <c r="AF28" s="23"/>
      <c r="AG28" s="23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23"/>
      <c r="AS28" s="23"/>
      <c r="AT28" s="23"/>
      <c r="AU28" s="23"/>
      <c r="AV28" s="10"/>
      <c r="AW28" s="10"/>
      <c r="AX28" s="10"/>
      <c r="AY28" s="10"/>
      <c r="AZ28" s="10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J28" s="1"/>
    </row>
    <row r="29" spans="3:114" x14ac:dyDescent="0.25">
      <c r="K29" s="1"/>
      <c r="V29" s="23"/>
      <c r="AE29" s="23"/>
      <c r="AF29" s="23"/>
      <c r="AG29" s="23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23"/>
      <c r="AS29" s="23"/>
      <c r="AT29" s="23"/>
      <c r="AU29" s="23"/>
      <c r="AV29" s="10"/>
      <c r="AW29" s="10"/>
      <c r="AX29" s="10"/>
      <c r="AY29" s="10"/>
      <c r="AZ29" s="10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</row>
    <row r="30" spans="3:114" x14ac:dyDescent="0.25">
      <c r="K30" s="1"/>
      <c r="V30" s="23"/>
      <c r="AE30" s="23"/>
      <c r="AF30" s="23"/>
      <c r="AG30" s="23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23"/>
      <c r="AS30" s="23"/>
      <c r="AT30" s="23"/>
      <c r="AU30" s="23"/>
      <c r="AV30" s="10"/>
      <c r="AW30" s="10"/>
      <c r="AX30" s="10"/>
      <c r="AY30" s="10"/>
      <c r="AZ30" s="10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</row>
    <row r="31" spans="3:114" x14ac:dyDescent="0.25">
      <c r="K31" s="1"/>
      <c r="V31" s="23"/>
      <c r="AE31" s="23"/>
      <c r="AF31" s="23"/>
      <c r="AG31" s="23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23"/>
      <c r="AS31" s="23"/>
      <c r="AT31" s="23"/>
      <c r="AU31" s="23"/>
      <c r="AV31" s="10"/>
      <c r="AW31" s="10"/>
      <c r="AX31" s="10"/>
      <c r="AY31" s="10"/>
      <c r="AZ31" s="10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</row>
    <row r="32" spans="3:114" x14ac:dyDescent="0.25">
      <c r="D32" s="1"/>
      <c r="E32" s="45"/>
      <c r="K32" s="1"/>
      <c r="DJ32" s="1"/>
    </row>
    <row r="33" spans="4:114" x14ac:dyDescent="0.25">
      <c r="D33" s="1"/>
      <c r="E33" s="45"/>
      <c r="K33" s="1"/>
      <c r="DJ33" s="1"/>
    </row>
    <row r="34" spans="4:114" x14ac:dyDescent="0.25">
      <c r="D34" s="1"/>
      <c r="E34" s="45"/>
      <c r="K34" s="1"/>
      <c r="DJ34" s="1"/>
    </row>
    <row r="35" spans="4:114" x14ac:dyDescent="0.25">
      <c r="D35" s="1"/>
      <c r="E35" s="45"/>
      <c r="K35" s="1"/>
      <c r="DJ35" s="1"/>
    </row>
    <row r="36" spans="4:114" x14ac:dyDescent="0.25">
      <c r="D36" s="1"/>
      <c r="E36" s="45"/>
      <c r="K36" s="1"/>
      <c r="DJ36" s="1"/>
    </row>
    <row r="37" spans="4:114" x14ac:dyDescent="0.25">
      <c r="D37" s="1"/>
      <c r="E37" s="45"/>
      <c r="K37" s="1"/>
      <c r="DJ37" s="1"/>
    </row>
    <row r="38" spans="4:114" x14ac:dyDescent="0.25">
      <c r="D38" s="1"/>
      <c r="E38" s="45"/>
      <c r="K38" s="1"/>
      <c r="DJ38" s="1"/>
    </row>
    <row r="39" spans="4:114" x14ac:dyDescent="0.25">
      <c r="D39" s="1"/>
      <c r="E39" s="45"/>
      <c r="K39" s="1"/>
      <c r="DJ39" s="1"/>
    </row>
    <row r="40" spans="4:114" x14ac:dyDescent="0.25">
      <c r="D40" s="1"/>
      <c r="E40" s="45"/>
      <c r="K40" s="1"/>
      <c r="DJ40" s="1"/>
    </row>
    <row r="41" spans="4:114" x14ac:dyDescent="0.25">
      <c r="D41" s="1"/>
      <c r="E41" s="45"/>
      <c r="K41" s="1"/>
      <c r="DJ41" s="1"/>
    </row>
    <row r="42" spans="4:114" x14ac:dyDescent="0.25">
      <c r="D42" s="1"/>
      <c r="E42" s="45"/>
      <c r="K42" s="1"/>
      <c r="DJ42" s="1"/>
    </row>
    <row r="43" spans="4:114" x14ac:dyDescent="0.25">
      <c r="D43" s="1"/>
      <c r="E43" s="45"/>
      <c r="K43" s="1"/>
      <c r="DJ43" s="1"/>
    </row>
    <row r="44" spans="4:114" x14ac:dyDescent="0.25">
      <c r="D44" s="1"/>
      <c r="E44" s="45"/>
      <c r="K44" s="1"/>
      <c r="DJ44" s="1"/>
    </row>
    <row r="45" spans="4:114" x14ac:dyDescent="0.25">
      <c r="D45" s="1"/>
      <c r="E45" s="45"/>
      <c r="K45" s="1"/>
      <c r="DJ45" s="1"/>
    </row>
    <row r="46" spans="4:114" x14ac:dyDescent="0.25">
      <c r="D46" s="1"/>
      <c r="E46" s="45"/>
      <c r="K46" s="1"/>
      <c r="DJ46" s="1"/>
    </row>
    <row r="47" spans="4:114" x14ac:dyDescent="0.25">
      <c r="D47" s="1"/>
      <c r="E47" s="45"/>
      <c r="K47" s="1"/>
      <c r="DJ47" s="1"/>
    </row>
    <row r="48" spans="4:114" x14ac:dyDescent="0.25">
      <c r="D48" s="1"/>
      <c r="E48" s="45"/>
      <c r="K48" s="1"/>
      <c r="DJ48" s="1"/>
    </row>
    <row r="49" spans="4:114" x14ac:dyDescent="0.25">
      <c r="D49" s="1"/>
      <c r="E49" s="45"/>
      <c r="K49" s="1"/>
      <c r="DJ49" s="1"/>
    </row>
    <row r="50" spans="4:114" x14ac:dyDescent="0.25">
      <c r="D50" s="1"/>
      <c r="E50" s="45"/>
      <c r="K50" s="1"/>
      <c r="DJ50" s="1"/>
    </row>
    <row r="51" spans="4:114" x14ac:dyDescent="0.25">
      <c r="D51" s="1"/>
      <c r="E51" s="45"/>
      <c r="K51" s="1"/>
      <c r="DJ51" s="1"/>
    </row>
    <row r="52" spans="4:114" x14ac:dyDescent="0.25">
      <c r="D52" s="1"/>
      <c r="E52" s="45"/>
      <c r="K52" s="1"/>
      <c r="DJ52" s="1"/>
    </row>
    <row r="53" spans="4:114" x14ac:dyDescent="0.25">
      <c r="D53" s="1"/>
      <c r="E53" s="45"/>
      <c r="K53" s="1"/>
      <c r="DJ53" s="1"/>
    </row>
    <row r="54" spans="4:114" x14ac:dyDescent="0.25">
      <c r="D54" s="1"/>
      <c r="E54" s="45"/>
      <c r="K54" s="1"/>
      <c r="DJ54" s="1"/>
    </row>
    <row r="55" spans="4:114" x14ac:dyDescent="0.25">
      <c r="D55" s="1"/>
      <c r="E55" s="45"/>
      <c r="K55" s="1"/>
      <c r="DJ55" s="1"/>
    </row>
    <row r="56" spans="4:114" x14ac:dyDescent="0.25">
      <c r="D56" s="1"/>
      <c r="E56" s="45"/>
      <c r="K56" s="1"/>
      <c r="DJ56" s="1"/>
    </row>
    <row r="57" spans="4:114" x14ac:dyDescent="0.25">
      <c r="D57" s="1"/>
      <c r="E57" s="45"/>
      <c r="K57" s="1"/>
      <c r="DJ57" s="1"/>
    </row>
    <row r="58" spans="4:114" x14ac:dyDescent="0.25">
      <c r="D58" s="1"/>
      <c r="E58" s="45"/>
      <c r="K58" s="1"/>
      <c r="DJ58" s="1"/>
    </row>
    <row r="59" spans="4:114" x14ac:dyDescent="0.25">
      <c r="D59" s="1"/>
      <c r="E59" s="45"/>
      <c r="K59" s="1"/>
      <c r="DJ59" s="1"/>
    </row>
    <row r="60" spans="4:114" x14ac:dyDescent="0.25">
      <c r="D60" s="1"/>
      <c r="E60" s="45"/>
      <c r="K60" s="1"/>
      <c r="DJ60" s="1"/>
    </row>
    <row r="61" spans="4:114" x14ac:dyDescent="0.25">
      <c r="D61" s="1"/>
      <c r="E61" s="45"/>
      <c r="K61" s="1"/>
      <c r="DJ61" s="1"/>
    </row>
    <row r="62" spans="4:114" x14ac:dyDescent="0.25">
      <c r="D62" s="1"/>
      <c r="E62" s="45"/>
      <c r="K62" s="1"/>
      <c r="DJ62" s="1"/>
    </row>
    <row r="63" spans="4:114" x14ac:dyDescent="0.25">
      <c r="D63" s="1"/>
      <c r="E63" s="45"/>
      <c r="K63" s="1"/>
      <c r="DJ63" s="1"/>
    </row>
    <row r="64" spans="4:114" x14ac:dyDescent="0.25">
      <c r="D64" s="1"/>
      <c r="E64" s="45"/>
      <c r="K64" s="1"/>
      <c r="DJ64" s="1"/>
    </row>
    <row r="65" spans="4:114" x14ac:dyDescent="0.25">
      <c r="D65" s="1"/>
      <c r="E65" s="45"/>
      <c r="K65" s="1"/>
      <c r="DJ65" s="1"/>
    </row>
    <row r="66" spans="4:114" x14ac:dyDescent="0.25">
      <c r="D66" s="1"/>
      <c r="E66" s="45"/>
      <c r="K66" s="1"/>
      <c r="DJ66" s="1"/>
    </row>
    <row r="67" spans="4:114" x14ac:dyDescent="0.25">
      <c r="D67" s="1"/>
      <c r="E67" s="45"/>
      <c r="K67" s="1"/>
      <c r="DJ67" s="1"/>
    </row>
    <row r="68" spans="4:114" x14ac:dyDescent="0.25">
      <c r="D68" s="1"/>
      <c r="E68" s="45"/>
      <c r="K68" s="1"/>
      <c r="DJ68" s="1"/>
    </row>
    <row r="69" spans="4:114" x14ac:dyDescent="0.25">
      <c r="D69" s="1"/>
      <c r="E69" s="45"/>
      <c r="K69" s="1"/>
      <c r="DJ69" s="1"/>
    </row>
    <row r="70" spans="4:114" x14ac:dyDescent="0.25">
      <c r="D70" s="1"/>
      <c r="E70" s="45"/>
      <c r="K70" s="1"/>
      <c r="DJ70" s="1"/>
    </row>
    <row r="71" spans="4:114" x14ac:dyDescent="0.25">
      <c r="D71" s="1"/>
      <c r="E71" s="45"/>
      <c r="K71" s="1"/>
      <c r="DJ71" s="1"/>
    </row>
    <row r="72" spans="4:114" x14ac:dyDescent="0.25">
      <c r="D72" s="1"/>
      <c r="E72" s="45"/>
      <c r="K72" s="1"/>
      <c r="DJ72" s="1"/>
    </row>
    <row r="73" spans="4:114" x14ac:dyDescent="0.25">
      <c r="D73" s="1"/>
      <c r="E73" s="45"/>
      <c r="K73" s="1"/>
      <c r="DJ73" s="1"/>
    </row>
    <row r="74" spans="4:114" x14ac:dyDescent="0.25">
      <c r="D74" s="1"/>
      <c r="E74" s="45"/>
      <c r="K74" s="1"/>
      <c r="DJ74" s="1"/>
    </row>
    <row r="75" spans="4:114" x14ac:dyDescent="0.25">
      <c r="D75" s="1"/>
      <c r="E75" s="45"/>
      <c r="K75" s="1"/>
      <c r="DJ75" s="1"/>
    </row>
    <row r="76" spans="4:114" x14ac:dyDescent="0.25">
      <c r="D76" s="1"/>
      <c r="E76" s="45"/>
      <c r="K76" s="1"/>
      <c r="DJ76" s="1"/>
    </row>
    <row r="77" spans="4:114" x14ac:dyDescent="0.25">
      <c r="D77" s="1"/>
      <c r="E77" s="45"/>
      <c r="K77" s="1"/>
      <c r="DJ77" s="1"/>
    </row>
    <row r="78" spans="4:114" x14ac:dyDescent="0.25">
      <c r="D78" s="1"/>
      <c r="E78" s="45"/>
      <c r="K78" s="1"/>
      <c r="DJ78" s="1"/>
    </row>
    <row r="79" spans="4:114" x14ac:dyDescent="0.25">
      <c r="D79" s="1"/>
      <c r="E79" s="45"/>
      <c r="K79" s="1"/>
      <c r="DJ79" s="1"/>
    </row>
    <row r="80" spans="4:114" x14ac:dyDescent="0.25">
      <c r="D80" s="1"/>
      <c r="E80" s="45"/>
      <c r="K80" s="1"/>
      <c r="DJ80" s="1"/>
    </row>
    <row r="81" spans="4:114" x14ac:dyDescent="0.25">
      <c r="D81" s="1"/>
      <c r="E81" s="45"/>
      <c r="K81" s="1"/>
      <c r="DJ81" s="1"/>
    </row>
    <row r="82" spans="4:114" x14ac:dyDescent="0.25">
      <c r="D82" s="1"/>
      <c r="E82" s="45"/>
      <c r="K82" s="1"/>
      <c r="DJ82" s="1"/>
    </row>
    <row r="83" spans="4:114" x14ac:dyDescent="0.25">
      <c r="D83" s="1"/>
      <c r="E83" s="45"/>
      <c r="K83" s="1"/>
      <c r="DJ83" s="1"/>
    </row>
    <row r="84" spans="4:114" x14ac:dyDescent="0.25">
      <c r="D84" s="1"/>
      <c r="E84" s="45"/>
      <c r="K84" s="1"/>
      <c r="DJ84" s="1"/>
    </row>
    <row r="85" spans="4:114" x14ac:dyDescent="0.25">
      <c r="D85" s="1"/>
      <c r="E85" s="45"/>
      <c r="K85" s="1"/>
      <c r="DJ85" s="1"/>
    </row>
    <row r="86" spans="4:114" x14ac:dyDescent="0.25">
      <c r="D86" s="1"/>
      <c r="E86" s="45"/>
      <c r="K86" s="1"/>
      <c r="DJ86" s="1"/>
    </row>
    <row r="87" spans="4:114" x14ac:dyDescent="0.25">
      <c r="D87" s="1"/>
      <c r="E87" s="45"/>
      <c r="K87" s="1"/>
      <c r="DJ87" s="1"/>
    </row>
    <row r="88" spans="4:114" x14ac:dyDescent="0.25">
      <c r="D88" s="1"/>
      <c r="E88" s="45"/>
      <c r="K88" s="1"/>
      <c r="DJ88" s="1"/>
    </row>
    <row r="89" spans="4:114" x14ac:dyDescent="0.25">
      <c r="D89" s="1"/>
      <c r="E89" s="45"/>
      <c r="K89" s="1"/>
      <c r="DJ89" s="1"/>
    </row>
    <row r="90" spans="4:114" x14ac:dyDescent="0.25">
      <c r="D90" s="1"/>
      <c r="E90" s="45"/>
      <c r="K90" s="1"/>
      <c r="DJ90" s="1"/>
    </row>
    <row r="91" spans="4:114" x14ac:dyDescent="0.25">
      <c r="D91" s="1"/>
      <c r="E91" s="45"/>
      <c r="K91" s="1"/>
      <c r="DJ91" s="1"/>
    </row>
    <row r="92" spans="4:114" x14ac:dyDescent="0.25">
      <c r="D92" s="1"/>
      <c r="E92" s="45"/>
      <c r="K92" s="1"/>
      <c r="DJ92" s="1"/>
    </row>
    <row r="93" spans="4:114" x14ac:dyDescent="0.25">
      <c r="D93" s="1"/>
      <c r="E93" s="45"/>
      <c r="K93" s="1"/>
      <c r="DJ93" s="1"/>
    </row>
    <row r="94" spans="4:114" x14ac:dyDescent="0.25">
      <c r="D94" s="1"/>
      <c r="E94" s="45"/>
      <c r="K94" s="1"/>
      <c r="DJ94" s="1"/>
    </row>
    <row r="95" spans="4:114" x14ac:dyDescent="0.25">
      <c r="D95" s="1"/>
      <c r="E95" s="45"/>
      <c r="K95" s="1"/>
      <c r="DJ95" s="1"/>
    </row>
    <row r="96" spans="4:114" x14ac:dyDescent="0.25">
      <c r="D96" s="1"/>
      <c r="E96" s="45"/>
      <c r="K96" s="1"/>
      <c r="DJ96" s="1"/>
    </row>
    <row r="97" spans="4:114" x14ac:dyDescent="0.25">
      <c r="D97" s="1"/>
      <c r="E97" s="45"/>
      <c r="K97" s="1"/>
      <c r="DJ97" s="1"/>
    </row>
    <row r="98" spans="4:114" x14ac:dyDescent="0.25">
      <c r="D98" s="1"/>
      <c r="E98" s="45"/>
      <c r="K98" s="1"/>
      <c r="DJ98" s="1"/>
    </row>
    <row r="99" spans="4:114" x14ac:dyDescent="0.25">
      <c r="D99" s="1"/>
      <c r="E99" s="45"/>
      <c r="K99" s="1"/>
      <c r="DJ99" s="1"/>
    </row>
    <row r="100" spans="4:114" x14ac:dyDescent="0.25">
      <c r="D100" s="1"/>
      <c r="E100" s="45"/>
      <c r="K100" s="1"/>
      <c r="DJ100" s="1"/>
    </row>
    <row r="101" spans="4:114" x14ac:dyDescent="0.25">
      <c r="D101" s="1"/>
      <c r="E101" s="45"/>
      <c r="K101" s="1"/>
      <c r="DJ101" s="1"/>
    </row>
    <row r="102" spans="4:114" x14ac:dyDescent="0.25">
      <c r="D102" s="1"/>
      <c r="E102" s="45"/>
      <c r="K102" s="1"/>
      <c r="DJ102" s="1"/>
    </row>
    <row r="103" spans="4:114" x14ac:dyDescent="0.25">
      <c r="D103" s="1"/>
      <c r="E103" s="45"/>
      <c r="K103" s="1"/>
      <c r="DJ103" s="1"/>
    </row>
    <row r="104" spans="4:114" x14ac:dyDescent="0.25">
      <c r="D104" s="1"/>
      <c r="E104" s="45"/>
      <c r="K104" s="1"/>
      <c r="DJ104" s="1"/>
    </row>
    <row r="105" spans="4:114" x14ac:dyDescent="0.25">
      <c r="D105" s="1"/>
      <c r="E105" s="45"/>
      <c r="K105" s="1"/>
      <c r="DJ105" s="1"/>
    </row>
    <row r="106" spans="4:114" x14ac:dyDescent="0.25">
      <c r="D106" s="1"/>
      <c r="E106" s="45"/>
      <c r="K106" s="1"/>
      <c r="DJ106" s="1"/>
    </row>
    <row r="107" spans="4:114" x14ac:dyDescent="0.25">
      <c r="D107" s="1"/>
      <c r="E107" s="45"/>
      <c r="K107" s="1"/>
      <c r="DJ107" s="1"/>
    </row>
    <row r="108" spans="4:114" x14ac:dyDescent="0.25">
      <c r="D108" s="1"/>
      <c r="E108" s="45"/>
      <c r="K108" s="1"/>
      <c r="DJ108" s="1"/>
    </row>
    <row r="109" spans="4:114" x14ac:dyDescent="0.25">
      <c r="D109" s="1"/>
      <c r="E109" s="45"/>
      <c r="K109" s="1"/>
      <c r="DJ109" s="1"/>
    </row>
    <row r="110" spans="4:114" x14ac:dyDescent="0.25">
      <c r="D110" s="1"/>
      <c r="E110" s="45"/>
      <c r="K110" s="1"/>
      <c r="DJ110" s="1"/>
    </row>
    <row r="111" spans="4:114" x14ac:dyDescent="0.25">
      <c r="D111" s="1"/>
      <c r="E111" s="45"/>
      <c r="K111" s="1"/>
      <c r="DJ111" s="1"/>
    </row>
    <row r="112" spans="4:114" x14ac:dyDescent="0.25">
      <c r="D112" s="1"/>
      <c r="E112" s="45"/>
      <c r="K112" s="1"/>
      <c r="DJ112" s="1"/>
    </row>
    <row r="113" spans="4:114" x14ac:dyDescent="0.25">
      <c r="D113" s="1"/>
      <c r="E113" s="45"/>
      <c r="K113" s="1"/>
      <c r="DJ113" s="1"/>
    </row>
    <row r="114" spans="4:114" x14ac:dyDescent="0.25">
      <c r="D114" s="1"/>
      <c r="E114" s="45"/>
      <c r="K114" s="1"/>
      <c r="DJ114" s="1"/>
    </row>
    <row r="115" spans="4:114" x14ac:dyDescent="0.25">
      <c r="D115" s="1"/>
      <c r="E115" s="45"/>
      <c r="K115" s="1"/>
      <c r="DJ115" s="1"/>
    </row>
    <row r="116" spans="4:114" x14ac:dyDescent="0.25">
      <c r="D116" s="1"/>
      <c r="E116" s="45"/>
      <c r="K116" s="1"/>
      <c r="DJ116" s="1"/>
    </row>
    <row r="117" spans="4:114" x14ac:dyDescent="0.25">
      <c r="D117" s="1"/>
      <c r="E117" s="45"/>
      <c r="K117" s="1"/>
      <c r="DJ117" s="1"/>
    </row>
    <row r="118" spans="4:114" x14ac:dyDescent="0.25">
      <c r="D118" s="1"/>
      <c r="E118" s="45"/>
      <c r="K118" s="1"/>
      <c r="DJ118" s="1"/>
    </row>
    <row r="119" spans="4:114" x14ac:dyDescent="0.25">
      <c r="D119" s="1"/>
      <c r="E119" s="45"/>
      <c r="K119" s="1"/>
      <c r="DJ119" s="1"/>
    </row>
    <row r="120" spans="4:114" x14ac:dyDescent="0.25">
      <c r="D120" s="1"/>
      <c r="E120" s="45"/>
      <c r="K120" s="1"/>
      <c r="DJ120" s="1"/>
    </row>
    <row r="121" spans="4:114" x14ac:dyDescent="0.25">
      <c r="D121" s="1"/>
      <c r="E121" s="45"/>
      <c r="K121" s="1"/>
      <c r="DJ121" s="1"/>
    </row>
    <row r="122" spans="4:114" x14ac:dyDescent="0.25">
      <c r="D122" s="1"/>
      <c r="E122" s="45"/>
      <c r="K122" s="1"/>
      <c r="DJ122" s="1"/>
    </row>
    <row r="123" spans="4:114" x14ac:dyDescent="0.25">
      <c r="D123" s="1"/>
      <c r="E123" s="45"/>
      <c r="K123" s="1"/>
      <c r="DJ123" s="1"/>
    </row>
    <row r="124" spans="4:114" x14ac:dyDescent="0.25">
      <c r="D124" s="1"/>
      <c r="E124" s="45"/>
      <c r="K124" s="1"/>
      <c r="DJ124" s="1"/>
    </row>
    <row r="125" spans="4:114" x14ac:dyDescent="0.25">
      <c r="D125" s="1"/>
      <c r="E125" s="45"/>
      <c r="K125" s="1"/>
      <c r="DJ125" s="1"/>
    </row>
    <row r="126" spans="4:114" x14ac:dyDescent="0.25">
      <c r="D126" s="1"/>
      <c r="E126" s="45"/>
      <c r="K126" s="1"/>
      <c r="DJ126" s="1"/>
    </row>
    <row r="127" spans="4:114" x14ac:dyDescent="0.25">
      <c r="D127" s="1"/>
      <c r="E127" s="45"/>
      <c r="K127" s="1"/>
      <c r="DJ127" s="1"/>
    </row>
    <row r="128" spans="4:114" x14ac:dyDescent="0.25">
      <c r="D128" s="1"/>
      <c r="E128" s="45"/>
      <c r="K128" s="1"/>
      <c r="DJ128" s="1"/>
    </row>
    <row r="129" spans="4:114" x14ac:dyDescent="0.25">
      <c r="D129" s="1"/>
      <c r="E129" s="45"/>
      <c r="K129" s="1"/>
      <c r="DJ129" s="1"/>
    </row>
    <row r="130" spans="4:114" x14ac:dyDescent="0.25">
      <c r="D130" s="1"/>
      <c r="E130" s="45"/>
      <c r="K130" s="1"/>
      <c r="DJ130" s="1"/>
    </row>
    <row r="131" spans="4:114" x14ac:dyDescent="0.25">
      <c r="D131" s="1"/>
      <c r="E131" s="45"/>
      <c r="K131" s="1"/>
      <c r="DJ131" s="1"/>
    </row>
    <row r="132" spans="4:114" x14ac:dyDescent="0.25">
      <c r="D132" s="1"/>
      <c r="E132" s="45"/>
      <c r="K132" s="1"/>
      <c r="DJ132" s="1"/>
    </row>
    <row r="133" spans="4:114" x14ac:dyDescent="0.25">
      <c r="D133" s="1"/>
      <c r="E133" s="45"/>
      <c r="K133" s="1"/>
      <c r="DJ133" s="1"/>
    </row>
    <row r="134" spans="4:114" x14ac:dyDescent="0.25">
      <c r="D134" s="1"/>
      <c r="E134" s="45"/>
      <c r="K134" s="1"/>
      <c r="DJ134" s="1"/>
    </row>
    <row r="135" spans="4:114" x14ac:dyDescent="0.25">
      <c r="D135" s="1"/>
      <c r="E135" s="45"/>
      <c r="K135" s="1"/>
      <c r="DJ135" s="1"/>
    </row>
    <row r="136" spans="4:114" x14ac:dyDescent="0.25">
      <c r="D136" s="1"/>
      <c r="E136" s="45"/>
      <c r="K136" s="1"/>
      <c r="DJ136" s="1"/>
    </row>
    <row r="137" spans="4:114" x14ac:dyDescent="0.25">
      <c r="D137" s="1"/>
      <c r="E137" s="45"/>
      <c r="K137" s="1"/>
      <c r="DJ137" s="1"/>
    </row>
    <row r="138" spans="4:114" x14ac:dyDescent="0.25">
      <c r="D138" s="1"/>
      <c r="E138" s="45"/>
      <c r="K138" s="1"/>
      <c r="DJ138" s="1"/>
    </row>
    <row r="139" spans="4:114" x14ac:dyDescent="0.25">
      <c r="D139" s="1"/>
      <c r="E139" s="45"/>
      <c r="K139" s="1"/>
      <c r="DJ139" s="1"/>
    </row>
    <row r="140" spans="4:114" x14ac:dyDescent="0.25">
      <c r="D140" s="1"/>
      <c r="E140" s="45"/>
      <c r="K140" s="1"/>
      <c r="DJ140" s="1"/>
    </row>
    <row r="141" spans="4:114" x14ac:dyDescent="0.25">
      <c r="D141" s="1"/>
      <c r="E141" s="45"/>
      <c r="K141" s="1"/>
      <c r="DJ141" s="1"/>
    </row>
    <row r="142" spans="4:114" x14ac:dyDescent="0.25">
      <c r="D142" s="1"/>
      <c r="E142" s="45"/>
      <c r="K142" s="1"/>
      <c r="DJ142" s="1"/>
    </row>
    <row r="143" spans="4:114" x14ac:dyDescent="0.25">
      <c r="D143" s="1"/>
      <c r="E143" s="45"/>
      <c r="K143" s="1"/>
      <c r="DJ143" s="1"/>
    </row>
    <row r="144" spans="4:114" x14ac:dyDescent="0.25">
      <c r="D144" s="1"/>
      <c r="E144" s="45"/>
      <c r="K144" s="1"/>
      <c r="DJ144" s="1"/>
    </row>
    <row r="145" spans="4:114" x14ac:dyDescent="0.25">
      <c r="D145" s="1"/>
      <c r="E145" s="45"/>
      <c r="K145" s="1"/>
      <c r="DJ145" s="1"/>
    </row>
    <row r="146" spans="4:114" x14ac:dyDescent="0.25">
      <c r="D146" s="1"/>
      <c r="E146" s="45"/>
      <c r="K146" s="1"/>
      <c r="DJ146" s="1"/>
    </row>
    <row r="147" spans="4:114" x14ac:dyDescent="0.25">
      <c r="D147" s="1"/>
      <c r="E147" s="45"/>
      <c r="K147" s="1"/>
      <c r="DJ147" s="1"/>
    </row>
    <row r="148" spans="4:114" x14ac:dyDescent="0.25">
      <c r="D148" s="1"/>
      <c r="E148" s="45"/>
      <c r="K148" s="1"/>
      <c r="DJ148" s="1"/>
    </row>
    <row r="149" spans="4:114" x14ac:dyDescent="0.25">
      <c r="D149" s="1"/>
      <c r="E149" s="45"/>
      <c r="K149" s="1"/>
      <c r="DJ149" s="1"/>
    </row>
    <row r="150" spans="4:114" x14ac:dyDescent="0.25">
      <c r="D150" s="1"/>
      <c r="E150" s="45"/>
      <c r="K150" s="1"/>
      <c r="DJ150" s="1"/>
    </row>
    <row r="151" spans="4:114" x14ac:dyDescent="0.25">
      <c r="D151" s="1"/>
      <c r="E151" s="45"/>
      <c r="K151" s="1"/>
      <c r="DJ151" s="1"/>
    </row>
    <row r="152" spans="4:114" x14ac:dyDescent="0.25">
      <c r="D152" s="1"/>
      <c r="E152" s="45"/>
      <c r="K152" s="1"/>
      <c r="DJ152" s="1"/>
    </row>
    <row r="153" spans="4:114" x14ac:dyDescent="0.25">
      <c r="D153" s="1"/>
      <c r="E153" s="45"/>
      <c r="K153" s="1"/>
      <c r="DJ153" s="1"/>
    </row>
    <row r="154" spans="4:114" x14ac:dyDescent="0.25">
      <c r="D154" s="1"/>
      <c r="E154" s="45"/>
      <c r="K154" s="1"/>
      <c r="DJ154" s="1"/>
    </row>
    <row r="155" spans="4:114" x14ac:dyDescent="0.25">
      <c r="D155" s="1"/>
      <c r="E155" s="45"/>
      <c r="K155" s="1"/>
      <c r="DJ155" s="1"/>
    </row>
    <row r="156" spans="4:114" x14ac:dyDescent="0.25">
      <c r="D156" s="1"/>
      <c r="E156" s="45"/>
      <c r="K156" s="1"/>
      <c r="DJ156" s="1"/>
    </row>
    <row r="157" spans="4:114" x14ac:dyDescent="0.25">
      <c r="D157" s="1"/>
      <c r="E157" s="45"/>
      <c r="K157" s="1"/>
      <c r="DJ157" s="1"/>
    </row>
    <row r="158" spans="4:114" x14ac:dyDescent="0.25">
      <c r="D158" s="1"/>
      <c r="E158" s="45"/>
      <c r="K158" s="1"/>
      <c r="DJ158" s="1"/>
    </row>
    <row r="159" spans="4:114" x14ac:dyDescent="0.25">
      <c r="D159" s="1"/>
      <c r="E159" s="45"/>
      <c r="K159" s="1"/>
      <c r="DJ159" s="1"/>
    </row>
    <row r="160" spans="4:114" x14ac:dyDescent="0.25">
      <c r="D160" s="1"/>
      <c r="E160" s="45"/>
      <c r="K160" s="1"/>
      <c r="DJ160" s="1"/>
    </row>
    <row r="161" spans="4:114" x14ac:dyDescent="0.25">
      <c r="D161" s="1"/>
      <c r="E161" s="45"/>
      <c r="K161" s="1"/>
      <c r="DJ161" s="1"/>
    </row>
    <row r="162" spans="4:114" x14ac:dyDescent="0.25">
      <c r="D162" s="1"/>
      <c r="E162" s="45"/>
      <c r="K162" s="1"/>
      <c r="DJ162" s="1"/>
    </row>
    <row r="163" spans="4:114" x14ac:dyDescent="0.25">
      <c r="D163" s="1"/>
      <c r="E163" s="45"/>
      <c r="K163" s="1"/>
      <c r="DJ163" s="1"/>
    </row>
    <row r="164" spans="4:114" x14ac:dyDescent="0.25">
      <c r="D164" s="1"/>
      <c r="E164" s="45"/>
      <c r="K164" s="1"/>
      <c r="DJ164" s="1"/>
    </row>
    <row r="165" spans="4:114" x14ac:dyDescent="0.25">
      <c r="D165" s="1"/>
      <c r="E165" s="45"/>
      <c r="K165" s="1"/>
      <c r="DJ165" s="1"/>
    </row>
    <row r="166" spans="4:114" x14ac:dyDescent="0.25">
      <c r="D166" s="1"/>
      <c r="E166" s="45"/>
      <c r="K166" s="1"/>
      <c r="DJ166" s="1"/>
    </row>
    <row r="167" spans="4:114" x14ac:dyDescent="0.25">
      <c r="D167" s="1"/>
      <c r="E167" s="45"/>
      <c r="K167" s="1"/>
      <c r="DJ167" s="1"/>
    </row>
    <row r="168" spans="4:114" x14ac:dyDescent="0.25">
      <c r="D168" s="1"/>
      <c r="E168" s="45"/>
      <c r="K168" s="1"/>
      <c r="DJ168" s="1"/>
    </row>
    <row r="169" spans="4:114" x14ac:dyDescent="0.25">
      <c r="D169" s="1"/>
      <c r="E169" s="45"/>
      <c r="K169" s="1"/>
      <c r="DJ169" s="1"/>
    </row>
    <row r="170" spans="4:114" x14ac:dyDescent="0.25">
      <c r="D170" s="1"/>
      <c r="E170" s="45"/>
      <c r="K170" s="1"/>
      <c r="DJ170" s="1"/>
    </row>
    <row r="171" spans="4:114" x14ac:dyDescent="0.25">
      <c r="D171" s="1"/>
      <c r="E171" s="45"/>
      <c r="K171" s="1"/>
      <c r="DJ171" s="1"/>
    </row>
    <row r="172" spans="4:114" x14ac:dyDescent="0.25">
      <c r="D172" s="1"/>
      <c r="E172" s="45"/>
      <c r="K172" s="1"/>
      <c r="DJ172" s="1"/>
    </row>
    <row r="173" spans="4:114" x14ac:dyDescent="0.25">
      <c r="D173" s="1"/>
      <c r="E173" s="45"/>
      <c r="K173" s="1"/>
      <c r="DJ173" s="1"/>
    </row>
    <row r="174" spans="4:114" x14ac:dyDescent="0.25">
      <c r="D174" s="1"/>
      <c r="E174" s="45"/>
      <c r="K174" s="1"/>
      <c r="DJ174" s="1"/>
    </row>
    <row r="175" spans="4:114" x14ac:dyDescent="0.25">
      <c r="D175" s="1"/>
      <c r="E175" s="45"/>
      <c r="K175" s="1"/>
      <c r="DJ175" s="1"/>
    </row>
    <row r="176" spans="4:114" x14ac:dyDescent="0.25">
      <c r="D176" s="1"/>
      <c r="E176" s="45"/>
      <c r="K176" s="1"/>
      <c r="DJ176" s="1"/>
    </row>
    <row r="177" spans="4:114" x14ac:dyDescent="0.25">
      <c r="D177" s="1"/>
      <c r="E177" s="45"/>
      <c r="K177" s="1"/>
      <c r="DJ177" s="1"/>
    </row>
    <row r="178" spans="4:114" x14ac:dyDescent="0.25">
      <c r="D178" s="1"/>
      <c r="E178" s="45"/>
      <c r="K178" s="1"/>
      <c r="DJ178" s="1"/>
    </row>
    <row r="179" spans="4:114" x14ac:dyDescent="0.25">
      <c r="D179" s="1"/>
      <c r="E179" s="45"/>
      <c r="K179" s="1"/>
      <c r="DJ179" s="1"/>
    </row>
    <row r="180" spans="4:114" x14ac:dyDescent="0.25">
      <c r="D180" s="1"/>
      <c r="E180" s="45"/>
      <c r="K180" s="1"/>
      <c r="DJ180" s="1"/>
    </row>
    <row r="181" spans="4:114" x14ac:dyDescent="0.25">
      <c r="D181" s="1"/>
      <c r="E181" s="45"/>
      <c r="K181" s="1"/>
      <c r="DJ181" s="1"/>
    </row>
    <row r="182" spans="4:114" x14ac:dyDescent="0.25">
      <c r="D182" s="1"/>
      <c r="E182" s="45"/>
      <c r="K182" s="1"/>
      <c r="DJ182" s="1"/>
    </row>
    <row r="183" spans="4:114" x14ac:dyDescent="0.25">
      <c r="D183" s="1"/>
      <c r="E183" s="45"/>
      <c r="K183" s="1"/>
      <c r="DJ183" s="1"/>
    </row>
    <row r="184" spans="4:114" x14ac:dyDescent="0.25">
      <c r="D184" s="1"/>
      <c r="E184" s="45"/>
      <c r="K184" s="1"/>
      <c r="DJ184" s="1"/>
    </row>
    <row r="185" spans="4:114" x14ac:dyDescent="0.25">
      <c r="D185" s="1"/>
      <c r="E185" s="45"/>
      <c r="K185" s="1"/>
      <c r="DJ185" s="1"/>
    </row>
    <row r="186" spans="4:114" x14ac:dyDescent="0.25">
      <c r="D186" s="1"/>
      <c r="E186" s="45"/>
      <c r="K186" s="1"/>
      <c r="DJ186" s="1"/>
    </row>
    <row r="187" spans="4:114" x14ac:dyDescent="0.25">
      <c r="D187" s="1"/>
      <c r="E187" s="45"/>
      <c r="K187" s="1"/>
      <c r="DJ187" s="1"/>
    </row>
    <row r="188" spans="4:114" x14ac:dyDescent="0.25">
      <c r="D188" s="1"/>
      <c r="E188" s="45"/>
      <c r="K188" s="1"/>
      <c r="DJ188" s="1"/>
    </row>
    <row r="189" spans="4:114" x14ac:dyDescent="0.25">
      <c r="D189" s="1"/>
      <c r="E189" s="45"/>
      <c r="K189" s="1"/>
      <c r="DJ189" s="1"/>
    </row>
    <row r="190" spans="4:114" x14ac:dyDescent="0.25">
      <c r="D190" s="1"/>
      <c r="E190" s="45"/>
      <c r="K190" s="1"/>
      <c r="DJ190" s="1"/>
    </row>
    <row r="191" spans="4:114" x14ac:dyDescent="0.25">
      <c r="D191" s="1"/>
      <c r="E191" s="45"/>
      <c r="K191" s="1"/>
      <c r="DJ191" s="1"/>
    </row>
    <row r="192" spans="4:114" x14ac:dyDescent="0.25">
      <c r="D192" s="1"/>
      <c r="E192" s="45"/>
      <c r="K192" s="1"/>
      <c r="DJ192" s="1"/>
    </row>
    <row r="193" spans="4:114" x14ac:dyDescent="0.25">
      <c r="D193" s="1"/>
      <c r="E193" s="45"/>
      <c r="K193" s="1"/>
      <c r="DJ193" s="1"/>
    </row>
    <row r="194" spans="4:114" x14ac:dyDescent="0.25">
      <c r="D194" s="1"/>
      <c r="E194" s="45"/>
      <c r="K194" s="1"/>
      <c r="DJ194" s="1"/>
    </row>
    <row r="195" spans="4:114" x14ac:dyDescent="0.25">
      <c r="D195" s="1"/>
      <c r="E195" s="45"/>
      <c r="K195" s="1"/>
      <c r="DJ195" s="1"/>
    </row>
    <row r="196" spans="4:114" x14ac:dyDescent="0.25">
      <c r="D196" s="1"/>
      <c r="E196" s="45"/>
      <c r="K196" s="1"/>
      <c r="DJ196" s="1"/>
    </row>
    <row r="197" spans="4:114" x14ac:dyDescent="0.25">
      <c r="D197" s="1"/>
      <c r="E197" s="45"/>
      <c r="K197" s="1"/>
      <c r="DJ197" s="1"/>
    </row>
    <row r="198" spans="4:114" x14ac:dyDescent="0.25">
      <c r="D198" s="1"/>
      <c r="E198" s="45"/>
      <c r="K198" s="1"/>
      <c r="DJ198" s="1"/>
    </row>
    <row r="199" spans="4:114" x14ac:dyDescent="0.25">
      <c r="D199" s="1"/>
      <c r="E199" s="45"/>
      <c r="K199" s="1"/>
      <c r="DJ199" s="1"/>
    </row>
    <row r="200" spans="4:114" x14ac:dyDescent="0.25">
      <c r="D200" s="1"/>
      <c r="E200" s="45"/>
      <c r="K200" s="1"/>
      <c r="DJ200" s="1"/>
    </row>
    <row r="201" spans="4:114" x14ac:dyDescent="0.25">
      <c r="D201" s="1"/>
      <c r="E201" s="45"/>
      <c r="K201" s="1"/>
      <c r="DJ201" s="1"/>
    </row>
    <row r="202" spans="4:114" x14ac:dyDescent="0.25">
      <c r="D202" s="1"/>
      <c r="E202" s="45"/>
      <c r="K202" s="1"/>
      <c r="DJ202" s="1"/>
    </row>
    <row r="203" spans="4:114" x14ac:dyDescent="0.25">
      <c r="D203" s="1"/>
      <c r="E203" s="45"/>
      <c r="K203" s="1"/>
      <c r="DJ203" s="1"/>
    </row>
    <row r="204" spans="4:114" x14ac:dyDescent="0.25">
      <c r="D204" s="1"/>
      <c r="E204" s="45"/>
      <c r="K204" s="1"/>
      <c r="DJ204" s="1"/>
    </row>
    <row r="205" spans="4:114" x14ac:dyDescent="0.25">
      <c r="D205" s="1"/>
      <c r="E205" s="45"/>
      <c r="K205" s="1"/>
      <c r="DJ205" s="1"/>
    </row>
    <row r="206" spans="4:114" x14ac:dyDescent="0.25">
      <c r="D206" s="1"/>
      <c r="E206" s="45"/>
      <c r="K206" s="1"/>
      <c r="DJ206" s="1"/>
    </row>
    <row r="207" spans="4:114" x14ac:dyDescent="0.25">
      <c r="D207" s="1"/>
      <c r="E207" s="45"/>
      <c r="K207" s="1"/>
      <c r="DJ207" s="1"/>
    </row>
    <row r="208" spans="4:114" x14ac:dyDescent="0.25">
      <c r="D208" s="1"/>
      <c r="E208" s="45"/>
      <c r="K208" s="1"/>
      <c r="DJ208" s="1"/>
    </row>
    <row r="209" spans="4:114" x14ac:dyDescent="0.25">
      <c r="D209" s="1"/>
      <c r="E209" s="45"/>
      <c r="K209" s="1"/>
      <c r="DJ209" s="1"/>
    </row>
    <row r="210" spans="4:114" x14ac:dyDescent="0.25">
      <c r="D210" s="1"/>
      <c r="E210" s="45"/>
      <c r="K210" s="1"/>
      <c r="DJ210" s="1"/>
    </row>
    <row r="211" spans="4:114" x14ac:dyDescent="0.25">
      <c r="D211" s="1"/>
      <c r="E211" s="45"/>
      <c r="K211" s="1"/>
      <c r="DJ211" s="1"/>
    </row>
    <row r="212" spans="4:114" x14ac:dyDescent="0.25">
      <c r="D212" s="1"/>
      <c r="E212" s="45"/>
      <c r="K212" s="1"/>
      <c r="DJ212" s="1"/>
    </row>
    <row r="213" spans="4:114" x14ac:dyDescent="0.25">
      <c r="D213" s="1"/>
      <c r="E213" s="45"/>
      <c r="K213" s="1"/>
      <c r="DJ213" s="1"/>
    </row>
    <row r="214" spans="4:114" x14ac:dyDescent="0.25">
      <c r="D214" s="1"/>
      <c r="E214" s="45"/>
      <c r="K214" s="1"/>
      <c r="DJ214" s="1"/>
    </row>
    <row r="215" spans="4:114" x14ac:dyDescent="0.25">
      <c r="D215" s="1"/>
      <c r="E215" s="45"/>
      <c r="K215" s="1"/>
      <c r="DJ215" s="1"/>
    </row>
    <row r="216" spans="4:114" x14ac:dyDescent="0.25">
      <c r="D216" s="1"/>
      <c r="E216" s="45"/>
      <c r="K216" s="1"/>
      <c r="DJ216" s="1"/>
    </row>
    <row r="217" spans="4:114" x14ac:dyDescent="0.25">
      <c r="D217" s="1"/>
      <c r="E217" s="45"/>
      <c r="K217" s="1"/>
      <c r="DJ217" s="1"/>
    </row>
    <row r="218" spans="4:114" x14ac:dyDescent="0.25">
      <c r="D218" s="1"/>
      <c r="E218" s="45"/>
      <c r="K218" s="1"/>
      <c r="DJ218" s="1"/>
    </row>
    <row r="219" spans="4:114" x14ac:dyDescent="0.25">
      <c r="D219" s="1"/>
      <c r="E219" s="45"/>
      <c r="K219" s="1"/>
      <c r="DJ219" s="1"/>
    </row>
    <row r="220" spans="4:114" x14ac:dyDescent="0.25">
      <c r="D220" s="1"/>
      <c r="E220" s="45"/>
      <c r="K220" s="1"/>
      <c r="DJ220" s="1"/>
    </row>
    <row r="221" spans="4:114" x14ac:dyDescent="0.25">
      <c r="D221" s="1"/>
      <c r="E221" s="45"/>
      <c r="K221" s="1"/>
      <c r="DJ221" s="1"/>
    </row>
    <row r="222" spans="4:114" x14ac:dyDescent="0.25">
      <c r="D222" s="1"/>
      <c r="E222" s="45"/>
      <c r="K222" s="1"/>
      <c r="DJ222" s="1"/>
    </row>
    <row r="223" spans="4:114" x14ac:dyDescent="0.25">
      <c r="D223" s="1"/>
      <c r="E223" s="45"/>
      <c r="K223" s="1"/>
      <c r="DJ223" s="1"/>
    </row>
    <row r="224" spans="4:114" x14ac:dyDescent="0.25">
      <c r="D224" s="1"/>
      <c r="E224" s="45"/>
      <c r="K224" s="1"/>
      <c r="DJ224" s="1"/>
    </row>
    <row r="225" spans="4:114" x14ac:dyDescent="0.25">
      <c r="D225" s="1"/>
      <c r="E225" s="45"/>
      <c r="K225" s="1"/>
      <c r="DJ225" s="1"/>
    </row>
    <row r="226" spans="4:114" x14ac:dyDescent="0.25">
      <c r="D226" s="1"/>
      <c r="E226" s="45"/>
      <c r="K226" s="1"/>
      <c r="DJ226" s="1"/>
    </row>
    <row r="227" spans="4:114" x14ac:dyDescent="0.25">
      <c r="D227" s="1"/>
      <c r="E227" s="45"/>
      <c r="K227" s="1"/>
      <c r="DJ227" s="1"/>
    </row>
    <row r="228" spans="4:114" x14ac:dyDescent="0.25">
      <c r="D228" s="1"/>
      <c r="E228" s="45"/>
      <c r="K228" s="1"/>
      <c r="DJ228" s="1"/>
    </row>
    <row r="229" spans="4:114" x14ac:dyDescent="0.25">
      <c r="D229" s="1"/>
      <c r="E229" s="45"/>
      <c r="K229" s="1"/>
      <c r="DJ229" s="1"/>
    </row>
    <row r="230" spans="4:114" x14ac:dyDescent="0.25">
      <c r="D230" s="1"/>
      <c r="E230" s="45"/>
      <c r="K230" s="1"/>
      <c r="DJ230" s="1"/>
    </row>
    <row r="231" spans="4:114" x14ac:dyDescent="0.25">
      <c r="D231" s="1"/>
      <c r="E231" s="45"/>
      <c r="K231" s="1"/>
      <c r="DJ231" s="1"/>
    </row>
    <row r="232" spans="4:114" x14ac:dyDescent="0.25">
      <c r="D232" s="1"/>
      <c r="E232" s="45"/>
      <c r="K232" s="1"/>
      <c r="DJ232" s="1"/>
    </row>
    <row r="233" spans="4:114" x14ac:dyDescent="0.25">
      <c r="D233" s="1"/>
      <c r="E233" s="45"/>
      <c r="K233" s="1"/>
      <c r="DJ233" s="1"/>
    </row>
    <row r="234" spans="4:114" x14ac:dyDescent="0.25">
      <c r="D234" s="1"/>
      <c r="E234" s="45"/>
      <c r="K234" s="1"/>
      <c r="DJ234" s="1"/>
    </row>
    <row r="235" spans="4:114" x14ac:dyDescent="0.25">
      <c r="D235" s="1"/>
      <c r="E235" s="45"/>
      <c r="K235" s="1"/>
      <c r="DJ235" s="1"/>
    </row>
    <row r="236" spans="4:114" x14ac:dyDescent="0.25">
      <c r="D236" s="1"/>
      <c r="E236" s="45"/>
      <c r="K236" s="1"/>
      <c r="DJ236" s="1"/>
    </row>
    <row r="237" spans="4:114" x14ac:dyDescent="0.25">
      <c r="D237" s="1"/>
      <c r="E237" s="45"/>
      <c r="K237" s="1"/>
      <c r="DJ237" s="1"/>
    </row>
    <row r="238" spans="4:114" x14ac:dyDescent="0.25">
      <c r="D238" s="1"/>
      <c r="E238" s="45"/>
      <c r="K238" s="1"/>
      <c r="DJ238" s="1"/>
    </row>
    <row r="239" spans="4:114" x14ac:dyDescent="0.25">
      <c r="D239" s="1"/>
      <c r="E239" s="45"/>
      <c r="K239" s="1"/>
      <c r="DJ239" s="1"/>
    </row>
    <row r="240" spans="4:114" x14ac:dyDescent="0.25">
      <c r="D240" s="1"/>
      <c r="E240" s="45"/>
      <c r="K240" s="1"/>
      <c r="DJ240" s="1"/>
    </row>
    <row r="241" spans="4:114" x14ac:dyDescent="0.25">
      <c r="D241" s="1"/>
      <c r="E241" s="45"/>
      <c r="K241" s="1"/>
      <c r="DJ241" s="1"/>
    </row>
    <row r="242" spans="4:114" x14ac:dyDescent="0.25">
      <c r="D242" s="1"/>
      <c r="E242" s="45"/>
      <c r="K242" s="1"/>
      <c r="DJ242" s="1"/>
    </row>
    <row r="243" spans="4:114" x14ac:dyDescent="0.25">
      <c r="D243" s="1"/>
      <c r="E243" s="45"/>
      <c r="K243" s="1"/>
      <c r="DJ243" s="1"/>
    </row>
    <row r="244" spans="4:114" x14ac:dyDescent="0.25">
      <c r="D244" s="1"/>
      <c r="E244" s="45"/>
      <c r="K244" s="1"/>
      <c r="DJ244" s="1"/>
    </row>
    <row r="245" spans="4:114" x14ac:dyDescent="0.25">
      <c r="D245" s="1"/>
      <c r="E245" s="45"/>
      <c r="K245" s="1"/>
      <c r="DJ245" s="1"/>
    </row>
    <row r="246" spans="4:114" x14ac:dyDescent="0.25">
      <c r="D246" s="1"/>
      <c r="E246" s="45"/>
      <c r="K246" s="1"/>
      <c r="DJ246" s="1"/>
    </row>
    <row r="247" spans="4:114" x14ac:dyDescent="0.25">
      <c r="D247" s="1"/>
      <c r="E247" s="45"/>
      <c r="K247" s="1"/>
      <c r="DJ247" s="1"/>
    </row>
    <row r="248" spans="4:114" x14ac:dyDescent="0.25">
      <c r="D248" s="1"/>
      <c r="E248" s="45"/>
      <c r="K248" s="1"/>
      <c r="DJ248" s="1"/>
    </row>
    <row r="249" spans="4:114" x14ac:dyDescent="0.25">
      <c r="D249" s="1"/>
      <c r="E249" s="45"/>
      <c r="K249" s="1"/>
      <c r="DJ249" s="1"/>
    </row>
    <row r="250" spans="4:114" x14ac:dyDescent="0.25">
      <c r="D250" s="1"/>
      <c r="E250" s="45"/>
      <c r="K250" s="1"/>
      <c r="DJ250" s="1"/>
    </row>
    <row r="251" spans="4:114" x14ac:dyDescent="0.25">
      <c r="D251" s="1"/>
      <c r="E251" s="45"/>
      <c r="K251" s="1"/>
      <c r="DJ251" s="1"/>
    </row>
    <row r="252" spans="4:114" x14ac:dyDescent="0.25">
      <c r="D252" s="1"/>
      <c r="E252" s="45"/>
      <c r="K252" s="1"/>
      <c r="DJ252" s="1"/>
    </row>
    <row r="253" spans="4:114" x14ac:dyDescent="0.25">
      <c r="D253" s="1"/>
      <c r="E253" s="45"/>
      <c r="K253" s="1"/>
      <c r="DJ253" s="1"/>
    </row>
    <row r="254" spans="4:114" x14ac:dyDescent="0.25">
      <c r="D254" s="1"/>
      <c r="E254" s="45"/>
      <c r="K254" s="1"/>
      <c r="DJ254" s="1"/>
    </row>
    <row r="255" spans="4:114" x14ac:dyDescent="0.25">
      <c r="D255" s="1"/>
      <c r="E255" s="45"/>
      <c r="K255" s="1"/>
      <c r="DJ255" s="1"/>
    </row>
    <row r="256" spans="4:114" x14ac:dyDescent="0.25">
      <c r="D256" s="1"/>
      <c r="E256" s="45"/>
      <c r="K256" s="1"/>
      <c r="DJ256" s="1"/>
    </row>
    <row r="257" spans="4:114" x14ac:dyDescent="0.25">
      <c r="D257" s="1"/>
      <c r="E257" s="45"/>
      <c r="K257" s="1"/>
      <c r="DJ257" s="1"/>
    </row>
    <row r="258" spans="4:114" x14ac:dyDescent="0.25">
      <c r="D258" s="1"/>
      <c r="E258" s="45"/>
      <c r="K258" s="1"/>
      <c r="DJ258" s="1"/>
    </row>
    <row r="259" spans="4:114" x14ac:dyDescent="0.25">
      <c r="D259" s="1"/>
      <c r="E259" s="45"/>
      <c r="K259" s="1"/>
      <c r="DJ259" s="1"/>
    </row>
    <row r="260" spans="4:114" x14ac:dyDescent="0.25">
      <c r="D260" s="1"/>
      <c r="E260" s="45"/>
      <c r="K260" s="1"/>
      <c r="DJ260" s="1"/>
    </row>
    <row r="261" spans="4:114" x14ac:dyDescent="0.25">
      <c r="D261" s="1"/>
      <c r="E261" s="45"/>
      <c r="K261" s="1"/>
      <c r="DJ261" s="1"/>
    </row>
    <row r="262" spans="4:114" x14ac:dyDescent="0.25">
      <c r="D262" s="1"/>
      <c r="E262" s="45"/>
      <c r="K262" s="1"/>
      <c r="DJ262" s="1"/>
    </row>
    <row r="263" spans="4:114" x14ac:dyDescent="0.25">
      <c r="D263" s="1"/>
      <c r="E263" s="45"/>
      <c r="K263" s="1"/>
      <c r="DJ263" s="1"/>
    </row>
    <row r="264" spans="4:114" x14ac:dyDescent="0.25">
      <c r="D264" s="1"/>
      <c r="E264" s="45"/>
      <c r="K264" s="1"/>
      <c r="DJ264" s="1"/>
    </row>
    <row r="265" spans="4:114" x14ac:dyDescent="0.25">
      <c r="D265" s="1"/>
      <c r="E265" s="45"/>
      <c r="K265" s="1"/>
      <c r="DJ265" s="1"/>
    </row>
    <row r="266" spans="4:114" x14ac:dyDescent="0.25">
      <c r="D266" s="1"/>
      <c r="E266" s="45"/>
      <c r="K266" s="1"/>
      <c r="DJ266" s="1"/>
    </row>
    <row r="267" spans="4:114" x14ac:dyDescent="0.25">
      <c r="D267" s="1"/>
      <c r="E267" s="45"/>
      <c r="K267" s="1"/>
      <c r="DJ267" s="1"/>
    </row>
    <row r="268" spans="4:114" x14ac:dyDescent="0.25">
      <c r="D268" s="1"/>
      <c r="E268" s="45"/>
      <c r="K268" s="1"/>
      <c r="DJ268" s="1"/>
    </row>
    <row r="269" spans="4:114" x14ac:dyDescent="0.25">
      <c r="D269" s="1"/>
      <c r="E269" s="45"/>
      <c r="K269" s="1"/>
      <c r="DJ269" s="1"/>
    </row>
    <row r="270" spans="4:114" x14ac:dyDescent="0.25">
      <c r="D270" s="1"/>
      <c r="E270" s="45"/>
      <c r="K270" s="1"/>
      <c r="DJ270" s="1"/>
    </row>
    <row r="271" spans="4:114" x14ac:dyDescent="0.25">
      <c r="D271" s="1"/>
      <c r="E271" s="45"/>
      <c r="K271" s="1"/>
      <c r="DJ271" s="1"/>
    </row>
    <row r="272" spans="4:114" x14ac:dyDescent="0.25">
      <c r="D272" s="1"/>
      <c r="E272" s="45"/>
      <c r="K272" s="1"/>
      <c r="DJ272" s="1"/>
    </row>
    <row r="273" spans="4:114" x14ac:dyDescent="0.25">
      <c r="D273" s="1"/>
      <c r="E273" s="45"/>
      <c r="K273" s="1"/>
      <c r="DJ273" s="1"/>
    </row>
    <row r="274" spans="4:114" x14ac:dyDescent="0.25">
      <c r="D274" s="1"/>
      <c r="E274" s="45"/>
      <c r="K274" s="1"/>
      <c r="DJ274" s="1"/>
    </row>
    <row r="275" spans="4:114" x14ac:dyDescent="0.25">
      <c r="D275" s="1"/>
      <c r="E275" s="45"/>
      <c r="K275" s="1"/>
      <c r="DJ275" s="1"/>
    </row>
    <row r="276" spans="4:114" x14ac:dyDescent="0.25">
      <c r="D276" s="1"/>
      <c r="E276" s="45"/>
      <c r="K276" s="1"/>
      <c r="DJ276" s="1"/>
    </row>
    <row r="277" spans="4:114" x14ac:dyDescent="0.25">
      <c r="D277" s="1"/>
      <c r="E277" s="45"/>
      <c r="K277" s="1"/>
      <c r="DJ277" s="1"/>
    </row>
    <row r="278" spans="4:114" x14ac:dyDescent="0.25">
      <c r="D278" s="1"/>
      <c r="E278" s="45"/>
      <c r="K278" s="1"/>
      <c r="DJ278" s="1"/>
    </row>
    <row r="279" spans="4:114" x14ac:dyDescent="0.25">
      <c r="D279" s="1"/>
      <c r="E279" s="45"/>
      <c r="K279" s="1"/>
      <c r="DJ279" s="1"/>
    </row>
    <row r="280" spans="4:114" x14ac:dyDescent="0.25">
      <c r="D280" s="1"/>
      <c r="E280" s="45"/>
      <c r="K280" s="1"/>
      <c r="DJ280" s="1"/>
    </row>
    <row r="281" spans="4:114" x14ac:dyDescent="0.25">
      <c r="D281" s="1"/>
      <c r="E281" s="45"/>
      <c r="K281" s="1"/>
      <c r="DJ281" s="1"/>
    </row>
    <row r="282" spans="4:114" x14ac:dyDescent="0.25">
      <c r="D282" s="1"/>
      <c r="E282" s="45"/>
      <c r="K282" s="1"/>
      <c r="DJ282" s="1"/>
    </row>
    <row r="283" spans="4:114" x14ac:dyDescent="0.25">
      <c r="D283" s="1"/>
      <c r="E283" s="45"/>
      <c r="K283" s="1"/>
      <c r="DJ283" s="1"/>
    </row>
    <row r="284" spans="4:114" x14ac:dyDescent="0.25">
      <c r="D284" s="1"/>
      <c r="E284" s="45"/>
      <c r="K284" s="1"/>
      <c r="DJ284" s="1"/>
    </row>
    <row r="285" spans="4:114" x14ac:dyDescent="0.25">
      <c r="D285" s="1"/>
      <c r="E285" s="45"/>
      <c r="K285" s="1"/>
      <c r="DJ285" s="1"/>
    </row>
    <row r="286" spans="4:114" x14ac:dyDescent="0.25">
      <c r="D286" s="1"/>
      <c r="E286" s="45"/>
      <c r="K286" s="1"/>
      <c r="DJ286" s="1"/>
    </row>
    <row r="287" spans="4:114" x14ac:dyDescent="0.25">
      <c r="D287" s="1"/>
      <c r="E287" s="45"/>
      <c r="K287" s="1"/>
      <c r="DJ287" s="1"/>
    </row>
    <row r="288" spans="4:114" x14ac:dyDescent="0.25">
      <c r="D288" s="1"/>
      <c r="E288" s="45"/>
      <c r="K288" s="1"/>
      <c r="DJ288" s="1"/>
    </row>
    <row r="289" spans="4:114" x14ac:dyDescent="0.25">
      <c r="D289" s="1"/>
      <c r="E289" s="45"/>
      <c r="K289" s="1"/>
      <c r="DJ289" s="1"/>
    </row>
    <row r="290" spans="4:114" x14ac:dyDescent="0.25">
      <c r="D290" s="1"/>
      <c r="E290" s="45"/>
      <c r="K290" s="1"/>
      <c r="DJ290" s="1"/>
    </row>
    <row r="291" spans="4:114" x14ac:dyDescent="0.25">
      <c r="D291" s="1"/>
      <c r="E291" s="45"/>
      <c r="K291" s="1"/>
      <c r="DJ291" s="1"/>
    </row>
    <row r="292" spans="4:114" x14ac:dyDescent="0.25">
      <c r="D292" s="1"/>
      <c r="E292" s="45"/>
      <c r="K292" s="1"/>
      <c r="DJ292" s="1"/>
    </row>
    <row r="293" spans="4:114" x14ac:dyDescent="0.25">
      <c r="D293" s="1"/>
      <c r="E293" s="45"/>
      <c r="K293" s="1"/>
      <c r="DJ293" s="1"/>
    </row>
    <row r="294" spans="4:114" x14ac:dyDescent="0.25">
      <c r="D294" s="1"/>
      <c r="E294" s="45"/>
      <c r="K294" s="1"/>
      <c r="DJ294" s="1"/>
    </row>
    <row r="295" spans="4:114" x14ac:dyDescent="0.25">
      <c r="D295" s="1"/>
      <c r="E295" s="45"/>
      <c r="K295" s="1"/>
      <c r="DJ295" s="1"/>
    </row>
    <row r="296" spans="4:114" x14ac:dyDescent="0.25">
      <c r="D296" s="1"/>
      <c r="E296" s="45"/>
      <c r="K296" s="1"/>
      <c r="DJ296" s="1"/>
    </row>
    <row r="297" spans="4:114" x14ac:dyDescent="0.25">
      <c r="D297" s="1"/>
      <c r="E297" s="45"/>
      <c r="K297" s="1"/>
      <c r="DJ297" s="1"/>
    </row>
    <row r="298" spans="4:114" x14ac:dyDescent="0.25">
      <c r="D298" s="1"/>
      <c r="E298" s="45"/>
      <c r="K298" s="1"/>
      <c r="DJ298" s="1"/>
    </row>
    <row r="299" spans="4:114" x14ac:dyDescent="0.25">
      <c r="D299" s="1"/>
      <c r="E299" s="45"/>
      <c r="K299" s="1"/>
      <c r="DJ299" s="1"/>
    </row>
    <row r="300" spans="4:114" x14ac:dyDescent="0.25">
      <c r="D300" s="1"/>
      <c r="E300" s="45"/>
      <c r="K300" s="1"/>
      <c r="DJ300" s="1"/>
    </row>
    <row r="301" spans="4:114" x14ac:dyDescent="0.25">
      <c r="D301" s="1"/>
      <c r="E301" s="45"/>
      <c r="K301" s="1"/>
      <c r="DJ301" s="1"/>
    </row>
    <row r="302" spans="4:114" x14ac:dyDescent="0.25">
      <c r="D302" s="1"/>
      <c r="E302" s="45"/>
      <c r="K302" s="1"/>
      <c r="DJ302" s="1"/>
    </row>
    <row r="303" spans="4:114" x14ac:dyDescent="0.25">
      <c r="D303" s="1"/>
      <c r="E303" s="45"/>
      <c r="K303" s="1"/>
      <c r="DJ303" s="1"/>
    </row>
    <row r="304" spans="4:114" x14ac:dyDescent="0.25">
      <c r="D304" s="1"/>
      <c r="E304" s="45"/>
      <c r="K304" s="1"/>
      <c r="DJ304" s="1"/>
    </row>
    <row r="305" spans="4:114" x14ac:dyDescent="0.25">
      <c r="D305" s="1"/>
      <c r="E305" s="45"/>
      <c r="K305" s="1"/>
      <c r="DJ305" s="1"/>
    </row>
    <row r="306" spans="4:114" x14ac:dyDescent="0.25">
      <c r="D306" s="1"/>
      <c r="E306" s="45"/>
      <c r="K306" s="1"/>
      <c r="DJ306" s="1"/>
    </row>
    <row r="307" spans="4:114" x14ac:dyDescent="0.25">
      <c r="D307" s="1"/>
      <c r="E307" s="45"/>
      <c r="K307" s="1"/>
      <c r="DJ307" s="1"/>
    </row>
    <row r="308" spans="4:114" x14ac:dyDescent="0.25">
      <c r="D308" s="1"/>
      <c r="E308" s="45"/>
      <c r="K308" s="1"/>
      <c r="DJ308" s="1"/>
    </row>
    <row r="309" spans="4:114" x14ac:dyDescent="0.25">
      <c r="D309" s="1"/>
      <c r="E309" s="45"/>
      <c r="K309" s="1"/>
      <c r="DJ309" s="1"/>
    </row>
    <row r="310" spans="4:114" x14ac:dyDescent="0.25">
      <c r="D310" s="1"/>
      <c r="E310" s="45"/>
      <c r="K310" s="1"/>
      <c r="DJ310" s="1"/>
    </row>
    <row r="311" spans="4:114" x14ac:dyDescent="0.25">
      <c r="D311" s="1"/>
      <c r="E311" s="45"/>
      <c r="K311" s="1"/>
      <c r="DJ311" s="1"/>
    </row>
    <row r="312" spans="4:114" x14ac:dyDescent="0.25">
      <c r="D312" s="1"/>
      <c r="E312" s="45"/>
      <c r="K312" s="1"/>
      <c r="DJ312" s="1"/>
    </row>
    <row r="313" spans="4:114" x14ac:dyDescent="0.25">
      <c r="D313" s="1"/>
      <c r="E313" s="45"/>
      <c r="K313" s="1"/>
      <c r="DJ313" s="1"/>
    </row>
    <row r="314" spans="4:114" x14ac:dyDescent="0.25">
      <c r="D314" s="1"/>
      <c r="E314" s="45"/>
      <c r="K314" s="1"/>
      <c r="DJ314" s="1"/>
    </row>
    <row r="315" spans="4:114" x14ac:dyDescent="0.25">
      <c r="D315" s="1"/>
      <c r="E315" s="45"/>
      <c r="K315" s="1"/>
      <c r="DJ315" s="1"/>
    </row>
    <row r="316" spans="4:114" x14ac:dyDescent="0.25">
      <c r="D316" s="1"/>
      <c r="E316" s="45"/>
      <c r="K316" s="1"/>
      <c r="DJ316" s="1"/>
    </row>
    <row r="317" spans="4:114" x14ac:dyDescent="0.25">
      <c r="D317" s="1"/>
      <c r="E317" s="45"/>
      <c r="K317" s="1"/>
      <c r="DJ317" s="1"/>
    </row>
    <row r="318" spans="4:114" x14ac:dyDescent="0.25">
      <c r="D318" s="1"/>
      <c r="E318" s="45"/>
      <c r="K318" s="1"/>
      <c r="DJ318" s="1"/>
    </row>
    <row r="319" spans="4:114" x14ac:dyDescent="0.25">
      <c r="D319" s="1"/>
      <c r="E319" s="45"/>
      <c r="K319" s="1"/>
      <c r="DJ319" s="1"/>
    </row>
    <row r="320" spans="4:114" x14ac:dyDescent="0.25">
      <c r="D320" s="1"/>
      <c r="E320" s="45"/>
      <c r="K320" s="1"/>
      <c r="DJ320" s="1"/>
    </row>
    <row r="321" spans="4:114" x14ac:dyDescent="0.25">
      <c r="D321" s="1"/>
      <c r="E321" s="45"/>
      <c r="K321" s="1"/>
      <c r="DJ321" s="1"/>
    </row>
    <row r="322" spans="4:114" x14ac:dyDescent="0.25">
      <c r="D322" s="1"/>
      <c r="E322" s="45"/>
      <c r="K322" s="1"/>
      <c r="DJ322" s="1"/>
    </row>
    <row r="323" spans="4:114" x14ac:dyDescent="0.25">
      <c r="D323" s="1"/>
      <c r="E323" s="45"/>
      <c r="K323" s="1"/>
      <c r="DJ323" s="1"/>
    </row>
    <row r="324" spans="4:114" x14ac:dyDescent="0.25">
      <c r="D324" s="1"/>
      <c r="E324" s="45"/>
      <c r="K324" s="1"/>
      <c r="DJ324" s="1"/>
    </row>
    <row r="325" spans="4:114" x14ac:dyDescent="0.25">
      <c r="D325" s="1"/>
      <c r="E325" s="45"/>
      <c r="K325" s="1"/>
      <c r="DJ325" s="1"/>
    </row>
    <row r="326" spans="4:114" x14ac:dyDescent="0.25">
      <c r="D326" s="1"/>
      <c r="E326" s="45"/>
      <c r="K326" s="1"/>
      <c r="DJ326" s="1"/>
    </row>
    <row r="327" spans="4:114" x14ac:dyDescent="0.25">
      <c r="D327" s="1"/>
      <c r="E327" s="45"/>
      <c r="K327" s="1"/>
      <c r="DJ327" s="1"/>
    </row>
    <row r="328" spans="4:114" x14ac:dyDescent="0.25">
      <c r="D328" s="1"/>
      <c r="E328" s="45"/>
      <c r="K328" s="1"/>
      <c r="DJ328" s="1"/>
    </row>
    <row r="329" spans="4:114" x14ac:dyDescent="0.25">
      <c r="D329" s="1"/>
      <c r="E329" s="45"/>
      <c r="K329" s="1"/>
      <c r="DJ329" s="1"/>
    </row>
    <row r="330" spans="4:114" x14ac:dyDescent="0.25">
      <c r="D330" s="1"/>
      <c r="E330" s="45"/>
      <c r="K330" s="1"/>
      <c r="DJ330" s="1"/>
    </row>
    <row r="331" spans="4:114" x14ac:dyDescent="0.25">
      <c r="D331" s="1"/>
      <c r="E331" s="45"/>
      <c r="K331" s="1"/>
      <c r="DJ331" s="1"/>
    </row>
    <row r="332" spans="4:114" x14ac:dyDescent="0.25">
      <c r="D332" s="1"/>
      <c r="E332" s="45"/>
      <c r="K332" s="1"/>
      <c r="DJ332" s="1"/>
    </row>
    <row r="333" spans="4:114" x14ac:dyDescent="0.25">
      <c r="D333" s="1"/>
      <c r="E333" s="45"/>
      <c r="K333" s="1"/>
      <c r="DJ333" s="1"/>
    </row>
    <row r="334" spans="4:114" x14ac:dyDescent="0.25">
      <c r="D334" s="1"/>
      <c r="E334" s="45"/>
      <c r="K334" s="1"/>
      <c r="DJ334" s="1"/>
    </row>
    <row r="335" spans="4:114" x14ac:dyDescent="0.25">
      <c r="D335" s="1"/>
      <c r="E335" s="45"/>
      <c r="K335" s="1"/>
      <c r="DJ335" s="1"/>
    </row>
    <row r="336" spans="4:114" x14ac:dyDescent="0.25">
      <c r="D336" s="1"/>
      <c r="E336" s="45"/>
      <c r="K336" s="1"/>
      <c r="DJ336" s="1"/>
    </row>
    <row r="337" spans="4:114" x14ac:dyDescent="0.25">
      <c r="D337" s="1"/>
      <c r="E337" s="45"/>
      <c r="K337" s="1"/>
      <c r="DJ337" s="1"/>
    </row>
    <row r="338" spans="4:114" x14ac:dyDescent="0.25">
      <c r="D338" s="1"/>
      <c r="E338" s="45"/>
      <c r="K338" s="1"/>
      <c r="DJ338" s="1"/>
    </row>
    <row r="339" spans="4:114" x14ac:dyDescent="0.25">
      <c r="D339" s="1"/>
      <c r="E339" s="45"/>
      <c r="K339" s="1"/>
      <c r="DJ339" s="1"/>
    </row>
    <row r="340" spans="4:114" x14ac:dyDescent="0.25">
      <c r="D340" s="1"/>
      <c r="E340" s="45"/>
      <c r="K340" s="1"/>
      <c r="DJ340" s="1"/>
    </row>
    <row r="341" spans="4:114" x14ac:dyDescent="0.25">
      <c r="D341" s="1"/>
      <c r="E341" s="45"/>
      <c r="K341" s="1"/>
      <c r="DJ341" s="1"/>
    </row>
    <row r="342" spans="4:114" x14ac:dyDescent="0.25">
      <c r="D342" s="1"/>
      <c r="E342" s="45"/>
      <c r="K342" s="1"/>
      <c r="DJ342" s="1"/>
    </row>
    <row r="343" spans="4:114" x14ac:dyDescent="0.25">
      <c r="D343" s="1"/>
      <c r="E343" s="45"/>
      <c r="K343" s="1"/>
      <c r="DJ343" s="1"/>
    </row>
    <row r="344" spans="4:114" x14ac:dyDescent="0.25">
      <c r="D344" s="1"/>
      <c r="E344" s="45"/>
      <c r="K344" s="1"/>
      <c r="DJ344" s="1"/>
    </row>
    <row r="345" spans="4:114" x14ac:dyDescent="0.25">
      <c r="D345" s="1"/>
      <c r="E345" s="45"/>
      <c r="K345" s="1"/>
      <c r="DJ345" s="1"/>
    </row>
    <row r="346" spans="4:114" x14ac:dyDescent="0.25">
      <c r="D346" s="1"/>
      <c r="E346" s="45"/>
      <c r="K346" s="1"/>
      <c r="DJ346" s="1"/>
    </row>
    <row r="347" spans="4:114" x14ac:dyDescent="0.25">
      <c r="D347" s="1"/>
      <c r="E347" s="45"/>
      <c r="K347" s="1"/>
      <c r="DJ347" s="1"/>
    </row>
    <row r="348" spans="4:114" x14ac:dyDescent="0.25">
      <c r="D348" s="1"/>
      <c r="E348" s="45"/>
      <c r="K348" s="1"/>
      <c r="DJ348" s="1"/>
    </row>
    <row r="349" spans="4:114" x14ac:dyDescent="0.25">
      <c r="D349" s="1"/>
      <c r="E349" s="45"/>
      <c r="K349" s="1"/>
      <c r="DJ349" s="1"/>
    </row>
    <row r="350" spans="4:114" x14ac:dyDescent="0.25">
      <c r="D350" s="1"/>
      <c r="E350" s="45"/>
      <c r="K350" s="1"/>
      <c r="DJ350" s="1"/>
    </row>
    <row r="351" spans="4:114" x14ac:dyDescent="0.25">
      <c r="D351" s="1"/>
      <c r="E351" s="45"/>
      <c r="K351" s="1"/>
      <c r="DJ351" s="1"/>
    </row>
    <row r="352" spans="4:114" x14ac:dyDescent="0.25">
      <c r="D352" s="1"/>
      <c r="E352" s="45"/>
      <c r="K352" s="1"/>
      <c r="DJ352" s="1"/>
    </row>
    <row r="353" spans="4:114" x14ac:dyDescent="0.25">
      <c r="D353" s="1"/>
      <c r="E353" s="45"/>
      <c r="K353" s="1"/>
      <c r="DJ353" s="1"/>
    </row>
    <row r="354" spans="4:114" x14ac:dyDescent="0.25">
      <c r="D354" s="1"/>
      <c r="E354" s="45"/>
      <c r="K354" s="1"/>
      <c r="DJ354" s="1"/>
    </row>
    <row r="355" spans="4:114" x14ac:dyDescent="0.25">
      <c r="D355" s="1"/>
      <c r="E355" s="45"/>
      <c r="K355" s="1"/>
      <c r="DJ355" s="1"/>
    </row>
    <row r="356" spans="4:114" x14ac:dyDescent="0.25">
      <c r="D356" s="1"/>
      <c r="E356" s="45"/>
      <c r="K356" s="1"/>
      <c r="DJ356" s="1"/>
    </row>
    <row r="357" spans="4:114" x14ac:dyDescent="0.25">
      <c r="D357" s="1"/>
      <c r="E357" s="45"/>
      <c r="K357" s="1"/>
      <c r="DJ357" s="1"/>
    </row>
    <row r="358" spans="4:114" x14ac:dyDescent="0.25">
      <c r="D358" s="1"/>
      <c r="E358" s="45"/>
      <c r="K358" s="1"/>
      <c r="DJ358" s="1"/>
    </row>
    <row r="359" spans="4:114" x14ac:dyDescent="0.25">
      <c r="D359" s="1"/>
      <c r="E359" s="45"/>
      <c r="K359" s="1"/>
      <c r="DJ359" s="1"/>
    </row>
    <row r="360" spans="4:114" x14ac:dyDescent="0.25">
      <c r="D360" s="1"/>
      <c r="E360" s="45"/>
      <c r="K360" s="1"/>
      <c r="DJ360" s="1"/>
    </row>
    <row r="361" spans="4:114" x14ac:dyDescent="0.25">
      <c r="D361" s="1"/>
      <c r="E361" s="45"/>
      <c r="K361" s="1"/>
      <c r="DJ361" s="1"/>
    </row>
    <row r="362" spans="4:114" x14ac:dyDescent="0.25">
      <c r="D362" s="1"/>
      <c r="E362" s="45"/>
      <c r="K362" s="1"/>
      <c r="DJ362" s="1"/>
    </row>
    <row r="363" spans="4:114" x14ac:dyDescent="0.25">
      <c r="D363" s="1"/>
      <c r="E363" s="45"/>
      <c r="K363" s="1"/>
      <c r="DJ363" s="1"/>
    </row>
    <row r="364" spans="4:114" x14ac:dyDescent="0.25">
      <c r="D364" s="1"/>
      <c r="E364" s="45"/>
      <c r="K364" s="1"/>
      <c r="DJ364" s="1"/>
    </row>
    <row r="365" spans="4:114" x14ac:dyDescent="0.25">
      <c r="D365" s="1"/>
      <c r="E365" s="45"/>
      <c r="K365" s="1"/>
      <c r="DJ365" s="1"/>
    </row>
    <row r="366" spans="4:114" x14ac:dyDescent="0.25">
      <c r="D366" s="1"/>
      <c r="E366" s="45"/>
      <c r="K366" s="1"/>
      <c r="DJ366" s="1"/>
    </row>
    <row r="367" spans="4:114" x14ac:dyDescent="0.25">
      <c r="D367" s="1"/>
      <c r="E367" s="45"/>
      <c r="K367" s="1"/>
      <c r="DJ367" s="1"/>
    </row>
    <row r="368" spans="4:114" x14ac:dyDescent="0.25">
      <c r="D368" s="1"/>
      <c r="E368" s="45"/>
      <c r="K368" s="1"/>
      <c r="DJ368" s="1"/>
    </row>
    <row r="369" spans="4:114" x14ac:dyDescent="0.25">
      <c r="D369" s="1"/>
      <c r="E369" s="45"/>
      <c r="K369" s="1"/>
      <c r="DJ369" s="1"/>
    </row>
    <row r="370" spans="4:114" x14ac:dyDescent="0.25">
      <c r="D370" s="1"/>
      <c r="E370" s="45"/>
      <c r="K370" s="1"/>
      <c r="DJ370" s="1"/>
    </row>
    <row r="371" spans="4:114" x14ac:dyDescent="0.25">
      <c r="D371" s="1"/>
      <c r="E371" s="45"/>
      <c r="K371" s="1"/>
      <c r="DJ371" s="1"/>
    </row>
    <row r="372" spans="4:114" x14ac:dyDescent="0.25">
      <c r="D372" s="1"/>
      <c r="E372" s="45"/>
      <c r="K372" s="1"/>
      <c r="DJ372" s="1"/>
    </row>
    <row r="373" spans="4:114" x14ac:dyDescent="0.25">
      <c r="D373" s="1"/>
      <c r="E373" s="45"/>
      <c r="K373" s="1"/>
      <c r="DJ373" s="1"/>
    </row>
    <row r="374" spans="4:114" x14ac:dyDescent="0.25">
      <c r="D374" s="1"/>
      <c r="E374" s="45"/>
      <c r="K374" s="1"/>
      <c r="DJ374" s="1"/>
    </row>
    <row r="375" spans="4:114" x14ac:dyDescent="0.25">
      <c r="D375" s="1"/>
      <c r="E375" s="45"/>
      <c r="K375" s="1"/>
      <c r="DJ375" s="1"/>
    </row>
    <row r="376" spans="4:114" x14ac:dyDescent="0.25">
      <c r="D376" s="1"/>
      <c r="E376" s="45"/>
      <c r="K376" s="1"/>
      <c r="DJ376" s="1"/>
    </row>
    <row r="377" spans="4:114" x14ac:dyDescent="0.25">
      <c r="D377" s="1"/>
      <c r="E377" s="45"/>
      <c r="K377" s="1"/>
      <c r="DJ377" s="1"/>
    </row>
    <row r="378" spans="4:114" x14ac:dyDescent="0.25">
      <c r="D378" s="1"/>
      <c r="E378" s="45"/>
      <c r="K378" s="1"/>
      <c r="DJ378" s="1"/>
    </row>
    <row r="379" spans="4:114" x14ac:dyDescent="0.25">
      <c r="D379" s="1"/>
      <c r="E379" s="45"/>
      <c r="K379" s="1"/>
      <c r="DJ379" s="1"/>
    </row>
    <row r="380" spans="4:114" x14ac:dyDescent="0.25">
      <c r="D380" s="1"/>
      <c r="E380" s="45"/>
      <c r="K380" s="1"/>
      <c r="DJ380" s="1"/>
    </row>
    <row r="381" spans="4:114" x14ac:dyDescent="0.25">
      <c r="D381" s="1"/>
      <c r="E381" s="45"/>
      <c r="K381" s="1"/>
      <c r="DJ381" s="1"/>
    </row>
    <row r="382" spans="4:114" x14ac:dyDescent="0.25">
      <c r="D382" s="1"/>
      <c r="E382" s="45"/>
      <c r="K382" s="1"/>
      <c r="DJ382" s="1"/>
    </row>
    <row r="383" spans="4:114" x14ac:dyDescent="0.25">
      <c r="D383" s="1"/>
      <c r="E383" s="45"/>
      <c r="K383" s="1"/>
      <c r="DJ383" s="1"/>
    </row>
    <row r="384" spans="4:114" x14ac:dyDescent="0.25">
      <c r="D384" s="1"/>
      <c r="E384" s="45"/>
      <c r="K384" s="1"/>
      <c r="DJ384" s="1"/>
    </row>
    <row r="385" spans="4:114" x14ac:dyDescent="0.25">
      <c r="D385" s="1"/>
      <c r="E385" s="45"/>
      <c r="K385" s="1"/>
      <c r="DJ385" s="1"/>
    </row>
    <row r="386" spans="4:114" x14ac:dyDescent="0.25">
      <c r="D386" s="1"/>
      <c r="E386" s="45"/>
      <c r="K386" s="1"/>
      <c r="DJ386" s="1"/>
    </row>
    <row r="387" spans="4:114" x14ac:dyDescent="0.25">
      <c r="D387" s="1"/>
      <c r="E387" s="45"/>
      <c r="K387" s="1"/>
      <c r="DJ387" s="1"/>
    </row>
    <row r="388" spans="4:114" x14ac:dyDescent="0.25">
      <c r="D388" s="1"/>
      <c r="E388" s="45"/>
      <c r="K388" s="1"/>
      <c r="DJ388" s="1"/>
    </row>
    <row r="389" spans="4:114" x14ac:dyDescent="0.25">
      <c r="D389" s="1"/>
      <c r="E389" s="45"/>
      <c r="K389" s="1"/>
      <c r="DJ389" s="1"/>
    </row>
    <row r="390" spans="4:114" x14ac:dyDescent="0.25">
      <c r="D390" s="1"/>
      <c r="E390" s="45"/>
      <c r="K390" s="1"/>
      <c r="DJ390" s="1"/>
    </row>
    <row r="391" spans="4:114" x14ac:dyDescent="0.25">
      <c r="D391" s="1"/>
      <c r="E391" s="45"/>
      <c r="K391" s="1"/>
      <c r="DJ391" s="1"/>
    </row>
    <row r="392" spans="4:114" x14ac:dyDescent="0.25">
      <c r="D392" s="1"/>
      <c r="E392" s="45"/>
      <c r="K392" s="1"/>
      <c r="DJ392" s="1"/>
    </row>
    <row r="393" spans="4:114" x14ac:dyDescent="0.25">
      <c r="D393" s="1"/>
      <c r="E393" s="45"/>
      <c r="K393" s="1"/>
      <c r="DJ393" s="1"/>
    </row>
    <row r="394" spans="4:114" x14ac:dyDescent="0.25">
      <c r="D394" s="1"/>
      <c r="E394" s="45"/>
      <c r="K394" s="1"/>
      <c r="DJ394" s="1"/>
    </row>
    <row r="395" spans="4:114" x14ac:dyDescent="0.25">
      <c r="D395" s="1"/>
      <c r="E395" s="45"/>
      <c r="K395" s="1"/>
      <c r="DJ395" s="1"/>
    </row>
    <row r="396" spans="4:114" x14ac:dyDescent="0.25">
      <c r="D396" s="1"/>
      <c r="E396" s="45"/>
      <c r="K396" s="1"/>
      <c r="DJ396" s="1"/>
    </row>
    <row r="397" spans="4:114" x14ac:dyDescent="0.25">
      <c r="D397" s="1"/>
      <c r="E397" s="45"/>
      <c r="K397" s="1"/>
      <c r="DJ397" s="1"/>
    </row>
    <row r="398" spans="4:114" x14ac:dyDescent="0.25">
      <c r="D398" s="1"/>
      <c r="E398" s="45"/>
      <c r="K398" s="1"/>
      <c r="DJ398" s="1"/>
    </row>
    <row r="399" spans="4:114" x14ac:dyDescent="0.25">
      <c r="D399" s="1"/>
      <c r="E399" s="45"/>
      <c r="K399" s="1"/>
      <c r="DJ399" s="1"/>
    </row>
    <row r="400" spans="4:114" x14ac:dyDescent="0.25">
      <c r="D400" s="1"/>
      <c r="E400" s="45"/>
      <c r="K400" s="1"/>
      <c r="DJ400" s="1"/>
    </row>
    <row r="401" spans="4:114" x14ac:dyDescent="0.25">
      <c r="D401" s="1"/>
      <c r="E401" s="45"/>
      <c r="K401" s="1"/>
      <c r="DJ401" s="1"/>
    </row>
    <row r="402" spans="4:114" x14ac:dyDescent="0.25">
      <c r="D402" s="1"/>
      <c r="E402" s="45"/>
      <c r="K402" s="1"/>
      <c r="DJ402" s="1"/>
    </row>
    <row r="403" spans="4:114" x14ac:dyDescent="0.25">
      <c r="D403" s="1"/>
      <c r="E403" s="45"/>
      <c r="K403" s="1"/>
      <c r="DJ403" s="1"/>
    </row>
    <row r="404" spans="4:114" x14ac:dyDescent="0.25">
      <c r="D404" s="1"/>
      <c r="E404" s="45"/>
      <c r="K404" s="1"/>
      <c r="DJ404" s="1"/>
    </row>
    <row r="405" spans="4:114" x14ac:dyDescent="0.25">
      <c r="D405" s="1"/>
      <c r="E405" s="45"/>
      <c r="K405" s="1"/>
      <c r="DJ405" s="1"/>
    </row>
    <row r="406" spans="4:114" x14ac:dyDescent="0.25">
      <c r="D406" s="1"/>
      <c r="E406" s="45"/>
      <c r="K406" s="1"/>
      <c r="DJ406" s="1"/>
    </row>
    <row r="407" spans="4:114" x14ac:dyDescent="0.25">
      <c r="D407" s="1"/>
      <c r="E407" s="45"/>
      <c r="K407" s="1"/>
      <c r="DJ407" s="1"/>
    </row>
    <row r="408" spans="4:114" x14ac:dyDescent="0.25">
      <c r="D408" s="1"/>
      <c r="E408" s="45"/>
      <c r="K408" s="1"/>
      <c r="DJ408" s="1"/>
    </row>
    <row r="409" spans="4:114" x14ac:dyDescent="0.25">
      <c r="D409" s="1"/>
      <c r="E409" s="45"/>
      <c r="K409" s="1"/>
      <c r="DJ409" s="1"/>
    </row>
    <row r="410" spans="4:114" x14ac:dyDescent="0.25">
      <c r="D410" s="1"/>
      <c r="E410" s="45"/>
      <c r="K410" s="1"/>
      <c r="DJ410" s="1"/>
    </row>
    <row r="411" spans="4:114" x14ac:dyDescent="0.25">
      <c r="D411" s="1"/>
      <c r="E411" s="45"/>
      <c r="K411" s="1"/>
      <c r="DJ411" s="1"/>
    </row>
    <row r="412" spans="4:114" x14ac:dyDescent="0.25">
      <c r="D412" s="1"/>
      <c r="E412" s="45"/>
      <c r="K412" s="1"/>
      <c r="DJ412" s="1"/>
    </row>
    <row r="413" spans="4:114" x14ac:dyDescent="0.25">
      <c r="D413" s="1"/>
      <c r="E413" s="45"/>
      <c r="K413" s="1"/>
      <c r="DJ413" s="1"/>
    </row>
    <row r="414" spans="4:114" x14ac:dyDescent="0.25">
      <c r="D414" s="1"/>
      <c r="E414" s="45"/>
      <c r="K414" s="1"/>
      <c r="DJ414" s="1"/>
    </row>
    <row r="415" spans="4:114" x14ac:dyDescent="0.25">
      <c r="D415" s="1"/>
      <c r="E415" s="45"/>
      <c r="K415" s="1"/>
      <c r="DJ415" s="1"/>
    </row>
    <row r="416" spans="4:114" x14ac:dyDescent="0.25">
      <c r="D416" s="1"/>
      <c r="E416" s="45"/>
      <c r="K416" s="1"/>
      <c r="DJ416" s="1"/>
    </row>
    <row r="417" spans="4:114" x14ac:dyDescent="0.25">
      <c r="D417" s="1"/>
      <c r="E417" s="45"/>
      <c r="K417" s="1"/>
      <c r="DJ417" s="1"/>
    </row>
    <row r="418" spans="4:114" x14ac:dyDescent="0.25">
      <c r="D418" s="1"/>
      <c r="E418" s="45"/>
      <c r="K418" s="1"/>
      <c r="DJ418" s="1"/>
    </row>
    <row r="419" spans="4:114" x14ac:dyDescent="0.25">
      <c r="D419" s="1"/>
      <c r="E419" s="45"/>
      <c r="K419" s="1"/>
      <c r="DJ419" s="1"/>
    </row>
    <row r="420" spans="4:114" x14ac:dyDescent="0.25">
      <c r="D420" s="1"/>
      <c r="E420" s="45"/>
      <c r="K420" s="1"/>
      <c r="DJ420" s="1"/>
    </row>
    <row r="421" spans="4:114" x14ac:dyDescent="0.25">
      <c r="D421" s="1"/>
      <c r="E421" s="45"/>
      <c r="K421" s="1"/>
      <c r="DJ421" s="1"/>
    </row>
    <row r="422" spans="4:114" x14ac:dyDescent="0.25">
      <c r="D422" s="1"/>
      <c r="E422" s="45"/>
      <c r="K422" s="1"/>
      <c r="DJ422" s="1"/>
    </row>
    <row r="423" spans="4:114" x14ac:dyDescent="0.25">
      <c r="D423" s="1"/>
      <c r="E423" s="45"/>
      <c r="K423" s="1"/>
      <c r="DJ423" s="1"/>
    </row>
    <row r="424" spans="4:114" x14ac:dyDescent="0.25">
      <c r="D424" s="1"/>
      <c r="E424" s="45"/>
      <c r="K424" s="1"/>
      <c r="DJ424" s="1"/>
    </row>
    <row r="425" spans="4:114" x14ac:dyDescent="0.25">
      <c r="D425" s="1"/>
      <c r="E425" s="45"/>
      <c r="K425" s="1"/>
      <c r="DJ425" s="1"/>
    </row>
    <row r="426" spans="4:114" x14ac:dyDescent="0.25">
      <c r="D426" s="1"/>
      <c r="E426" s="45"/>
      <c r="K426" s="1"/>
      <c r="DJ426" s="1"/>
    </row>
    <row r="427" spans="4:114" x14ac:dyDescent="0.25">
      <c r="D427" s="1"/>
      <c r="E427" s="45"/>
      <c r="K427" s="1"/>
      <c r="DJ427" s="1"/>
    </row>
    <row r="428" spans="4:114" x14ac:dyDescent="0.25">
      <c r="D428" s="1"/>
      <c r="E428" s="45"/>
      <c r="K428" s="1"/>
      <c r="DJ428" s="1"/>
    </row>
    <row r="429" spans="4:114" x14ac:dyDescent="0.25">
      <c r="D429" s="1"/>
      <c r="E429" s="45"/>
      <c r="K429" s="1"/>
      <c r="DJ429" s="1"/>
    </row>
    <row r="430" spans="4:114" x14ac:dyDescent="0.25">
      <c r="D430" s="1"/>
      <c r="E430" s="45"/>
      <c r="K430" s="1"/>
      <c r="DJ430" s="1"/>
    </row>
    <row r="431" spans="4:114" x14ac:dyDescent="0.25">
      <c r="D431" s="1"/>
      <c r="E431" s="45"/>
      <c r="K431" s="1"/>
      <c r="DJ431" s="1"/>
    </row>
    <row r="432" spans="4:114" x14ac:dyDescent="0.25">
      <c r="D432" s="1"/>
      <c r="E432" s="45"/>
      <c r="K432" s="1"/>
      <c r="DJ432" s="1"/>
    </row>
    <row r="433" spans="4:114" x14ac:dyDescent="0.25">
      <c r="D433" s="1"/>
      <c r="E433" s="45"/>
      <c r="K433" s="1"/>
      <c r="DJ433" s="1"/>
    </row>
    <row r="434" spans="4:114" x14ac:dyDescent="0.25">
      <c r="D434" s="1"/>
      <c r="E434" s="45"/>
      <c r="K434" s="1"/>
      <c r="DJ434" s="1"/>
    </row>
    <row r="435" spans="4:114" x14ac:dyDescent="0.25">
      <c r="D435" s="1"/>
      <c r="E435" s="45"/>
      <c r="K435" s="1"/>
      <c r="DJ435" s="1"/>
    </row>
    <row r="436" spans="4:114" x14ac:dyDescent="0.25">
      <c r="D436" s="1"/>
      <c r="E436" s="45"/>
      <c r="K436" s="1"/>
      <c r="DJ436" s="1"/>
    </row>
    <row r="437" spans="4:114" x14ac:dyDescent="0.25">
      <c r="D437" s="1"/>
      <c r="E437" s="45"/>
      <c r="K437" s="1"/>
      <c r="DJ437" s="1"/>
    </row>
    <row r="438" spans="4:114" x14ac:dyDescent="0.25">
      <c r="D438" s="1"/>
      <c r="E438" s="45"/>
      <c r="K438" s="1"/>
      <c r="DJ438" s="1"/>
    </row>
    <row r="439" spans="4:114" x14ac:dyDescent="0.25">
      <c r="D439" s="1"/>
      <c r="E439" s="45"/>
      <c r="K439" s="1"/>
      <c r="DJ439" s="1"/>
    </row>
    <row r="440" spans="4:114" x14ac:dyDescent="0.25">
      <c r="D440" s="1"/>
      <c r="E440" s="45"/>
      <c r="K440" s="1"/>
      <c r="DJ440" s="1"/>
    </row>
    <row r="441" spans="4:114" x14ac:dyDescent="0.25">
      <c r="D441" s="1"/>
      <c r="E441" s="45"/>
      <c r="K441" s="1"/>
      <c r="DJ441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7112" r:id="rId4">
          <objectPr defaultSize="0" autoPict="0" r:id="rId5">
            <anchor moveWithCells="1" sizeWithCells="1">
              <from>
                <xdr:col>14</xdr:col>
                <xdr:colOff>104775</xdr:colOff>
                <xdr:row>20</xdr:row>
                <xdr:rowOff>0</xdr:rowOff>
              </from>
              <to>
                <xdr:col>19</xdr:col>
                <xdr:colOff>47625</xdr:colOff>
                <xdr:row>30</xdr:row>
                <xdr:rowOff>19050</xdr:rowOff>
              </to>
            </anchor>
          </objectPr>
        </oleObject>
      </mc:Choice>
      <mc:Fallback>
        <oleObject progId="Equation.DSMT4" shapeId="47112" r:id="rId4"/>
      </mc:Fallback>
    </mc:AlternateContent>
    <mc:AlternateContent xmlns:mc="http://schemas.openxmlformats.org/markup-compatibility/2006">
      <mc:Choice Requires="x14">
        <oleObject progId="Equation.DSMT4" shapeId="47114" r:id="rId6">
          <objectPr defaultSize="0" autoPict="0" r:id="rId7">
            <anchor moveWithCells="1" sizeWithCells="1">
              <from>
                <xdr:col>8</xdr:col>
                <xdr:colOff>314325</xdr:colOff>
                <xdr:row>19</xdr:row>
                <xdr:rowOff>85725</xdr:rowOff>
              </from>
              <to>
                <xdr:col>12</xdr:col>
                <xdr:colOff>9525</xdr:colOff>
                <xdr:row>24</xdr:row>
                <xdr:rowOff>38100</xdr:rowOff>
              </to>
            </anchor>
          </objectPr>
        </oleObject>
      </mc:Choice>
      <mc:Fallback>
        <oleObject progId="Equation.DSMT4" shapeId="47114" r:id="rId6"/>
      </mc:Fallback>
    </mc:AlternateContent>
    <mc:AlternateContent xmlns:mc="http://schemas.openxmlformats.org/markup-compatibility/2006">
      <mc:Choice Requires="x14">
        <oleObject progId="Equation.DSMT4" shapeId="47115" r:id="rId8">
          <objectPr defaultSize="0" autoPict="0" r:id="rId9">
            <anchor moveWithCells="1" sizeWithCells="1">
              <from>
                <xdr:col>9</xdr:col>
                <xdr:colOff>561975</xdr:colOff>
                <xdr:row>11</xdr:row>
                <xdr:rowOff>142875</xdr:rowOff>
              </from>
              <to>
                <xdr:col>10</xdr:col>
                <xdr:colOff>619125</xdr:colOff>
                <xdr:row>13</xdr:row>
                <xdr:rowOff>57150</xdr:rowOff>
              </to>
            </anchor>
          </objectPr>
        </oleObject>
      </mc:Choice>
      <mc:Fallback>
        <oleObject progId="Equation.DSMT4" shapeId="47115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Torsion 8x8</vt:lpstr>
      <vt:lpstr>Closed section Bredt Fogang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2022-03-29T09:37:21Z</dcterms:modified>
</cp:coreProperties>
</file>